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kravets\Documents\Work\Bakalářka\"/>
    </mc:Choice>
  </mc:AlternateContent>
  <xr:revisionPtr revIDLastSave="0" documentId="13_ncr:1_{9340584D-FEF2-4DB0-933B-03B866219CAD}" xr6:coauthVersionLast="47" xr6:coauthVersionMax="47" xr10:uidLastSave="{00000000-0000-0000-0000-000000000000}"/>
  <bookViews>
    <workbookView xWindow="-120" yWindow="-120" windowWidth="29040" windowHeight="15720" xr2:uid="{2E7A0169-A6C9-4AC5-9014-E82DA8F7E164}"/>
  </bookViews>
  <sheets>
    <sheet name="ROZVAHA" sheetId="1" r:id="rId1"/>
    <sheet name="VZZ" sheetId="2" r:id="rId2"/>
    <sheet name="Vertikální analýza" sheetId="4" r:id="rId3"/>
    <sheet name="Horizontální analýza" sheetId="5" r:id="rId4"/>
    <sheet name="Rozdílové ukazatele" sheetId="3" r:id="rId5"/>
    <sheet name="Regresní analýza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3" i="6" l="1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C90" i="6"/>
  <c r="C91" i="6"/>
  <c r="C92" i="6"/>
  <c r="C93" i="6"/>
  <c r="C94" i="6"/>
  <c r="C95" i="6"/>
  <c r="C96" i="6"/>
  <c r="C72" i="6"/>
  <c r="C41" i="6"/>
  <c r="C42" i="6"/>
  <c r="C43" i="6"/>
  <c r="C44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40" i="6"/>
  <c r="C8" i="6"/>
  <c r="A9" i="6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C32" i="6" s="1"/>
  <c r="C19" i="6" l="1"/>
  <c r="C28" i="6"/>
  <c r="C23" i="6"/>
  <c r="C21" i="6"/>
  <c r="C18" i="6"/>
  <c r="C17" i="6"/>
  <c r="C25" i="6"/>
  <c r="C16" i="6"/>
  <c r="C27" i="6"/>
  <c r="C26" i="6"/>
  <c r="C24" i="6"/>
  <c r="C22" i="6"/>
  <c r="C20" i="6"/>
  <c r="C15" i="6"/>
  <c r="C14" i="6"/>
  <c r="C13" i="6"/>
  <c r="C12" i="6"/>
  <c r="C31" i="6"/>
  <c r="C11" i="6"/>
  <c r="C30" i="6"/>
  <c r="C10" i="6"/>
  <c r="C29" i="6"/>
  <c r="C9" i="6"/>
</calcChain>
</file>

<file path=xl/sharedStrings.xml><?xml version="1.0" encoding="utf-8"?>
<sst xmlns="http://schemas.openxmlformats.org/spreadsheetml/2006/main" count="564" uniqueCount="321">
  <si>
    <t>AKTIVA CELKEM</t>
  </si>
  <si>
    <t/>
  </si>
  <si>
    <t>PASIVA CELKEM</t>
  </si>
  <si>
    <t>B.</t>
  </si>
  <si>
    <t>Stálá aktiva</t>
  </si>
  <si>
    <t>A.</t>
  </si>
  <si>
    <t>Vlastní kapitál</t>
  </si>
  <si>
    <t>B.I.</t>
  </si>
  <si>
    <t>Dlouhodobý nehmotný majetek</t>
  </si>
  <si>
    <t>A.I.</t>
  </si>
  <si>
    <t>Základní kapitál</t>
  </si>
  <si>
    <t>B.I.2.</t>
  </si>
  <si>
    <t>Ocenitelná práva</t>
  </si>
  <si>
    <t>A.I.1.</t>
  </si>
  <si>
    <t>B.I.2.1.</t>
  </si>
  <si>
    <t>Software</t>
  </si>
  <si>
    <t>A.II.</t>
  </si>
  <si>
    <t>Ážio a kapitálové fondy</t>
  </si>
  <si>
    <t>B.I.5.1.</t>
  </si>
  <si>
    <t>Poskytnuté zálohy na dlouhodobý nehmotný majetek</t>
  </si>
  <si>
    <t>A.II.2.</t>
  </si>
  <si>
    <t>Kapitálové fondy</t>
  </si>
  <si>
    <t>B.I.5.2.</t>
  </si>
  <si>
    <t>Nedokončený dlouhodobý nehmotný majetek</t>
  </si>
  <si>
    <t>A.II.2.1.</t>
  </si>
  <si>
    <t>Ostatní kapitálové fondy</t>
  </si>
  <si>
    <t>B.II.</t>
  </si>
  <si>
    <t>Dlouhodobý hmotný majetek</t>
  </si>
  <si>
    <t xml:space="preserve">A.III.  </t>
  </si>
  <si>
    <t>Fondy ze zisku</t>
  </si>
  <si>
    <t>B.II.2.</t>
  </si>
  <si>
    <t>Hmotné movité věci a jejich soubory</t>
  </si>
  <si>
    <t>A.III.1.</t>
  </si>
  <si>
    <t>Ostatní rezervní fondy</t>
  </si>
  <si>
    <t>B.II.5.</t>
  </si>
  <si>
    <t>Poskytnuté zálohy na dlouhodobý hmotný majetek a nedokončený dlouhodobý hmotný majetek</t>
  </si>
  <si>
    <t>A.IV.</t>
  </si>
  <si>
    <t>Výsledek hospodaření minulých let</t>
  </si>
  <si>
    <t>B.II.5.1.</t>
  </si>
  <si>
    <t>Poskytnuté zálohy na dlouhodobý hmotný majetek</t>
  </si>
  <si>
    <t>A.IV.1.</t>
  </si>
  <si>
    <t>Nerozdělený zisk nebo neuhrazená ztráta minulých let</t>
  </si>
  <si>
    <t>B.II.5.2.</t>
  </si>
  <si>
    <t>Nedokončený dlouhodobý hmotný majetek</t>
  </si>
  <si>
    <t>A.V.</t>
  </si>
  <si>
    <t>Výsledek hospodaření běžného účetního období</t>
  </si>
  <si>
    <t>C.</t>
  </si>
  <si>
    <t>Oběžná aktiva</t>
  </si>
  <si>
    <t>B.+C.</t>
  </si>
  <si>
    <t>Cizí zdroje</t>
  </si>
  <si>
    <t>C.I.</t>
  </si>
  <si>
    <t>Zásoby</t>
  </si>
  <si>
    <t>Rezervy</t>
  </si>
  <si>
    <t>C.I.1.</t>
  </si>
  <si>
    <t>Materiál</t>
  </si>
  <si>
    <t>Rezerva na daň z příjmů</t>
  </si>
  <si>
    <t>C.I.2.</t>
  </si>
  <si>
    <t>Nedokončená výroba a polotovary</t>
  </si>
  <si>
    <t>B.IV.</t>
  </si>
  <si>
    <t>Ostatní rezervy</t>
  </si>
  <si>
    <t>C.I.3.</t>
  </si>
  <si>
    <t>Výrobky a zboží</t>
  </si>
  <si>
    <t>Závazky</t>
  </si>
  <si>
    <t>C.I.3.1.</t>
  </si>
  <si>
    <t>Výrobky</t>
  </si>
  <si>
    <t>Dlouhodobé závazky</t>
  </si>
  <si>
    <t>C.I.3.2.</t>
  </si>
  <si>
    <t>Zboží</t>
  </si>
  <si>
    <t>C.I.6.</t>
  </si>
  <si>
    <t>Dlouhodobé závazky - ovládaná nebo ovládající osoba</t>
  </si>
  <si>
    <t>C.II.</t>
  </si>
  <si>
    <t>Pohledávky</t>
  </si>
  <si>
    <t>C.I.8.</t>
  </si>
  <si>
    <t>Odložený daňový závazek</t>
  </si>
  <si>
    <t>C.II.1.</t>
  </si>
  <si>
    <t>Dlouhodobé pohledávky</t>
  </si>
  <si>
    <t>Krátkodobé závazky</t>
  </si>
  <si>
    <t>C.II.1.4.</t>
  </si>
  <si>
    <t>Odložená daňová pohledávka</t>
  </si>
  <si>
    <t>C.II.2.</t>
  </si>
  <si>
    <t>Závazky k úvěrovým institucím</t>
  </si>
  <si>
    <t>Krátkodobé pohledávky</t>
  </si>
  <si>
    <t>C.II.3.</t>
  </si>
  <si>
    <t>Krátkodobé přijaté zálohy</t>
  </si>
  <si>
    <t>C.II.2.1.</t>
  </si>
  <si>
    <t>Pohledávky z obchodních vztahů</t>
  </si>
  <si>
    <t>C.II.4.</t>
  </si>
  <si>
    <t>Závazky z obchodních vztahů</t>
  </si>
  <si>
    <t>C.II.2.4.</t>
  </si>
  <si>
    <t>Pohledávky - ostatní</t>
  </si>
  <si>
    <t>C.II.6.</t>
  </si>
  <si>
    <t>Závazky - ovládaná nebo ovládající osoba</t>
  </si>
  <si>
    <t>C.II.2.4.3.</t>
  </si>
  <si>
    <t>Stát - daňové pohledávky</t>
  </si>
  <si>
    <t>C.II.8.</t>
  </si>
  <si>
    <t>Závazky ostatní</t>
  </si>
  <si>
    <t>C.II.2.4.4.</t>
  </si>
  <si>
    <t>Krátkodobé poskytnuté zálohy</t>
  </si>
  <si>
    <t>C.II.8.3.</t>
  </si>
  <si>
    <t>Závazky k zaměstnancům</t>
  </si>
  <si>
    <t>C.II.2.4.5.</t>
  </si>
  <si>
    <t>Dohadné účty aktivní</t>
  </si>
  <si>
    <t>C.II.8.4.</t>
  </si>
  <si>
    <t>Závazky ze sociálního zabezpečení a zdravotního pojištění</t>
  </si>
  <si>
    <t>C.II.2.4.6.</t>
  </si>
  <si>
    <t>Jiné pohledávky</t>
  </si>
  <si>
    <t>C.II.8.5.</t>
  </si>
  <si>
    <t>Stát - daňové závazky a dotace</t>
  </si>
  <si>
    <t>C.IV.</t>
  </si>
  <si>
    <t>Peněžní prostředky</t>
  </si>
  <si>
    <t>C.II.8.6.</t>
  </si>
  <si>
    <t>Dohadné účty pasivní</t>
  </si>
  <si>
    <t>C.IV.1.</t>
  </si>
  <si>
    <t>Peněžní prostředky v pokladně</t>
  </si>
  <si>
    <t>C.II.8.7.</t>
  </si>
  <si>
    <t>Jiné závazky</t>
  </si>
  <si>
    <t>C.IV.2.</t>
  </si>
  <si>
    <t>Peněžní prostředky na účtech</t>
  </si>
  <si>
    <t>D.</t>
  </si>
  <si>
    <t>Časové rozlišení</t>
  </si>
  <si>
    <t>D.1.</t>
  </si>
  <si>
    <t>Výdaje příštích období</t>
  </si>
  <si>
    <t>Náklady příštích období</t>
  </si>
  <si>
    <t>D.2.</t>
  </si>
  <si>
    <t>Výnosy příštích období</t>
  </si>
  <si>
    <t>Příjmy příštích období</t>
  </si>
  <si>
    <t>I.</t>
  </si>
  <si>
    <t>Tržby z prodeje výrobků a služeb</t>
  </si>
  <si>
    <t>3 467 732</t>
  </si>
  <si>
    <t>II.</t>
  </si>
  <si>
    <t>Tržby za prodej zboží</t>
  </si>
  <si>
    <t>726 657</t>
  </si>
  <si>
    <t>Výkonová spotřeba</t>
  </si>
  <si>
    <t>3 066 507</t>
  </si>
  <si>
    <t>A.1.</t>
  </si>
  <si>
    <t>Náklady vynaložené na prodané zboží</t>
  </si>
  <si>
    <t>415 488</t>
  </si>
  <si>
    <t>A.2.</t>
  </si>
  <si>
    <t>Spotřeba materiálu a energie</t>
  </si>
  <si>
    <t>2 306 951</t>
  </si>
  <si>
    <t>A.3.</t>
  </si>
  <si>
    <t>Služby</t>
  </si>
  <si>
    <t>344 068</t>
  </si>
  <si>
    <t>Změna stavu zásob vlastní činnosti</t>
  </si>
  <si>
    <t>14 590</t>
  </si>
  <si>
    <t>Aktivace</t>
  </si>
  <si>
    <t>-56</t>
  </si>
  <si>
    <t>Osobní náklady</t>
  </si>
  <si>
    <t>731 646</t>
  </si>
  <si>
    <t>Mzdové náklady</t>
  </si>
  <si>
    <t>543 274</t>
  </si>
  <si>
    <t>Náklady na sociální zabezpečení, zdravotní pojištění a ostatní náklady</t>
  </si>
  <si>
    <t>188 372</t>
  </si>
  <si>
    <t>D.2.1.</t>
  </si>
  <si>
    <t>Náklady na sociální zabezpečení a zdravotní pojištění</t>
  </si>
  <si>
    <t>172 052</t>
  </si>
  <si>
    <t>D.2.2.</t>
  </si>
  <si>
    <t>Ostatní náklady</t>
  </si>
  <si>
    <t>16 320</t>
  </si>
  <si>
    <t>E.</t>
  </si>
  <si>
    <t>Úpravy hodnot v provozní oblasti</t>
  </si>
  <si>
    <t>128 643</t>
  </si>
  <si>
    <t>E.1.</t>
  </si>
  <si>
    <t>Úpravy hodnot dlouhodobého nehmotného a hmotného majetku</t>
  </si>
  <si>
    <t>115 527</t>
  </si>
  <si>
    <t>E.1.1.</t>
  </si>
  <si>
    <t>Úpravy hodnot dlouhodobého nehmotného a hmotného majetku - trvalé</t>
  </si>
  <si>
    <t>113 756</t>
  </si>
  <si>
    <t>E.1.2.</t>
  </si>
  <si>
    <t>Úpravy hodnot dlouhodobého nehmotného a hmotného majetku - dočasné</t>
  </si>
  <si>
    <t>1 771</t>
  </si>
  <si>
    <t>E.2.</t>
  </si>
  <si>
    <t>Úpravy hodnot zásob</t>
  </si>
  <si>
    <t>13 594</t>
  </si>
  <si>
    <t>E.3.</t>
  </si>
  <si>
    <t>Úpravy hodnot pohledávek</t>
  </si>
  <si>
    <t>-478</t>
  </si>
  <si>
    <t>III.</t>
  </si>
  <si>
    <t>Ostatní provozní výnosy</t>
  </si>
  <si>
    <t>82 042</t>
  </si>
  <si>
    <t>III.1.</t>
  </si>
  <si>
    <t>Tržby z prodeje dlouhodobého majetku</t>
  </si>
  <si>
    <t>III.2.</t>
  </si>
  <si>
    <t>Tržby z prodeje materiálu</t>
  </si>
  <si>
    <t>65 671</t>
  </si>
  <si>
    <t>III.3.</t>
  </si>
  <si>
    <t>Jiné provozní výnosy</t>
  </si>
  <si>
    <t>16 371</t>
  </si>
  <si>
    <t>F.</t>
  </si>
  <si>
    <t>Ostatní provozní náklady</t>
  </si>
  <si>
    <t>95 050</t>
  </si>
  <si>
    <t>F.1.</t>
  </si>
  <si>
    <t>Zůstatková cena prodaného dlouhodobého majetku</t>
  </si>
  <si>
    <t>F.2.</t>
  </si>
  <si>
    <t>Zůstatková cena prodaného materiálu</t>
  </si>
  <si>
    <t>83 982</t>
  </si>
  <si>
    <t>F.3.</t>
  </si>
  <si>
    <t>Daně a poplatky</t>
  </si>
  <si>
    <t>1 025</t>
  </si>
  <si>
    <t>F.4.</t>
  </si>
  <si>
    <t>Rezervy v provozní oblasti a komplexní náklady příštích období</t>
  </si>
  <si>
    <t>-10 492</t>
  </si>
  <si>
    <t>F.5.</t>
  </si>
  <si>
    <t>Jiné provozní náklady</t>
  </si>
  <si>
    <t>20 535</t>
  </si>
  <si>
    <t>*</t>
  </si>
  <si>
    <t>Provozní výsledek hospodaření (+/-)</t>
  </si>
  <si>
    <t>VI.</t>
  </si>
  <si>
    <t>Výnosové úroky a podobné výnosy</t>
  </si>
  <si>
    <t>VI.1.</t>
  </si>
  <si>
    <t>Výnosové úroky a podobné výnosy - ovládaná nebo ovládající osoba</t>
  </si>
  <si>
    <t>Úpravy hodnot a rezervy ve finanční oblasti</t>
  </si>
  <si>
    <t>J.</t>
  </si>
  <si>
    <t>Nákladové úroky a podobné náklady</t>
  </si>
  <si>
    <t>79 469</t>
  </si>
  <si>
    <t>J.1.</t>
  </si>
  <si>
    <t>Nákladové úroky a podobné náklady - ovládaná nebo ovládající osoba</t>
  </si>
  <si>
    <t>55 042</t>
  </si>
  <si>
    <t>J.2.</t>
  </si>
  <si>
    <t>Ostatní nákladové úroky a podobné náklady</t>
  </si>
  <si>
    <t>24 427</t>
  </si>
  <si>
    <t>VII.</t>
  </si>
  <si>
    <t>Ostatní finanční výnosy</t>
  </si>
  <si>
    <t>297 638</t>
  </si>
  <si>
    <t>K.</t>
  </si>
  <si>
    <t>Ostatní finanční náklady</t>
  </si>
  <si>
    <t>220 360</t>
  </si>
  <si>
    <t>Finanční výsledek hospodaření</t>
  </si>
  <si>
    <t>-2 191</t>
  </si>
  <si>
    <t>**</t>
  </si>
  <si>
    <t>Výsledek hospodaření před zdaněním</t>
  </si>
  <si>
    <t>L.</t>
  </si>
  <si>
    <t>Daň z příjmu</t>
  </si>
  <si>
    <t>42 148</t>
  </si>
  <si>
    <t>L.1.</t>
  </si>
  <si>
    <t>Daň z příjmů splatná</t>
  </si>
  <si>
    <t>42 657</t>
  </si>
  <si>
    <t>L.2.</t>
  </si>
  <si>
    <t>Daň z příjmů odložená (+/-)</t>
  </si>
  <si>
    <t>-509</t>
  </si>
  <si>
    <t>Výsledek hospodaření po zdanění (+/-)</t>
  </si>
  <si>
    <t>195 712</t>
  </si>
  <si>
    <t>***</t>
  </si>
  <si>
    <t>Výsledek hospodaření za účetní období (+/-)</t>
  </si>
  <si>
    <t>Čistý obrat za účetní období</t>
  </si>
  <si>
    <t>4 574 069</t>
  </si>
  <si>
    <t>V tis. Kč</t>
  </si>
  <si>
    <t>v tis. Kč</t>
  </si>
  <si>
    <t>ČPK</t>
  </si>
  <si>
    <t>ČPM</t>
  </si>
  <si>
    <t>2002/2003</t>
  </si>
  <si>
    <t>2003/2004</t>
  </si>
  <si>
    <t>2004/2005</t>
  </si>
  <si>
    <t>2005/2006</t>
  </si>
  <si>
    <t>2006/2007</t>
  </si>
  <si>
    <t>2007/2008</t>
  </si>
  <si>
    <t>2008/2009</t>
  </si>
  <si>
    <t>2009/2010</t>
  </si>
  <si>
    <t>2010/2011</t>
  </si>
  <si>
    <t>2011/2012</t>
  </si>
  <si>
    <t>2012/2013</t>
  </si>
  <si>
    <t>2013/2014</t>
  </si>
  <si>
    <t>2014/2015</t>
  </si>
  <si>
    <t>2015/2016</t>
  </si>
  <si>
    <t>2016/2017</t>
  </si>
  <si>
    <t>2017/2018</t>
  </si>
  <si>
    <t>2018/2019</t>
  </si>
  <si>
    <t>2019/2020</t>
  </si>
  <si>
    <t>2020/2021</t>
  </si>
  <si>
    <t>2021/2022</t>
  </si>
  <si>
    <t>2022/2023</t>
  </si>
  <si>
    <t>DM</t>
  </si>
  <si>
    <t>DNM</t>
  </si>
  <si>
    <t>DHM</t>
  </si>
  <si>
    <t>Časové rozlišení aktiv</t>
  </si>
  <si>
    <t>Ažio a kapitálové fondy</t>
  </si>
  <si>
    <t>VH minulých let</t>
  </si>
  <si>
    <t>VH běžného ÚO</t>
  </si>
  <si>
    <t>Časové rozlišení pasiv</t>
  </si>
  <si>
    <t>Výnosy</t>
  </si>
  <si>
    <t>Tržby z prodaného DM</t>
  </si>
  <si>
    <t>Tržby z prodaného materiálu</t>
  </si>
  <si>
    <t>Náklady</t>
  </si>
  <si>
    <t>Rok (pořádí)</t>
  </si>
  <si>
    <t>Odhadnuté náklady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</si>
  <si>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</si>
  <si>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</si>
  <si>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</si>
  <si>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</si>
  <si>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</si>
  <si>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</si>
  <si>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</si>
  <si>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</si>
  <si>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df</t>
  </si>
  <si>
    <t>SS</t>
  </si>
  <si>
    <t>MS</t>
  </si>
  <si>
    <t>F</t>
  </si>
  <si>
    <t>Significance F</t>
  </si>
  <si>
    <t>Regression</t>
  </si>
  <si>
    <t>Residual</t>
  </si>
  <si>
    <t>Total</t>
  </si>
  <si>
    <t>Coefficients</t>
  </si>
  <si>
    <t>t Stat</t>
  </si>
  <si>
    <t>P-value</t>
  </si>
  <si>
    <t>Lower 95%</t>
  </si>
  <si>
    <t>Upper 95%</t>
  </si>
  <si>
    <t>Lower 95,0%</t>
  </si>
  <si>
    <t>Upper 95,0%</t>
  </si>
  <si>
    <t>Intercept</t>
  </si>
  <si>
    <t>Rok</t>
  </si>
  <si>
    <t>Index determinace</t>
  </si>
  <si>
    <t>b1</t>
  </si>
  <si>
    <t>b2</t>
  </si>
  <si>
    <t>NÁKLADY</t>
  </si>
  <si>
    <t>VÝNOSY</t>
  </si>
  <si>
    <t>Odhadnuté výnosy</t>
  </si>
  <si>
    <t>TRŽBY</t>
  </si>
  <si>
    <t>Tržby</t>
  </si>
  <si>
    <t>Odhadnuté tržby</t>
  </si>
  <si>
    <t>Regresní model</t>
  </si>
  <si>
    <r>
      <t>y=β</t>
    </r>
    <r>
      <rPr>
        <b/>
        <vertAlign val="subscript"/>
        <sz val="11"/>
        <color theme="1"/>
        <rFont val="Calibri"/>
        <family val="2"/>
        <charset val="238"/>
      </rPr>
      <t>1</t>
    </r>
    <r>
      <rPr>
        <b/>
        <sz val="11"/>
        <color theme="1"/>
        <rFont val="Calibri"/>
        <family val="2"/>
        <charset val="238"/>
      </rPr>
      <t>+β</t>
    </r>
    <r>
      <rPr>
        <b/>
        <vertAlign val="subscript"/>
        <sz val="11"/>
        <color theme="1"/>
        <rFont val="Calibri"/>
        <family val="2"/>
        <charset val="238"/>
      </rPr>
      <t xml:space="preserve">2 </t>
    </r>
    <r>
      <rPr>
        <b/>
        <sz val="11"/>
        <color theme="1"/>
        <rFont val="Calibri"/>
        <family val="2"/>
        <charset val="238"/>
      </rPr>
      <t>x + 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</si>
</sst>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b/>
      <sz val="11"/>
      <color theme="1"/>
      <name val="Calibri"/>
      <family val="2"/>
      <charset val="238"/>
    </font>
    <font>
      <b/>
      <vertAlign val="subscript"/>
      <sz val="11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3" fontId="0" fillId="0" borderId="1" xfId="0" applyNumberFormat="1" applyBorder="1" applyAlignment="1">
      <alignment horizontal="center" vertical="center"/>
    </xf>
    <xf numFmtId="0" fontId="2" fillId="2" borderId="0" xfId="0" applyFont="1" applyFill="1"/>
    <xf numFmtId="0" fontId="0" fillId="0" borderId="1" xfId="0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4" borderId="0" xfId="0" applyFill="1"/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1" xfId="0" applyFill="1" applyBorder="1"/>
    <xf numFmtId="0" fontId="0" fillId="0" borderId="2" xfId="0" applyFill="1" applyBorder="1"/>
    <xf numFmtId="10" fontId="0" fillId="0" borderId="1" xfId="1" applyNumberFormat="1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/>
    </xf>
    <xf numFmtId="9" fontId="0" fillId="0" borderId="1" xfId="1" applyFont="1" applyBorder="1" applyAlignment="1">
      <alignment horizontal="center"/>
    </xf>
    <xf numFmtId="9" fontId="0" fillId="0" borderId="2" xfId="1" applyFont="1" applyBorder="1" applyAlignment="1">
      <alignment horizontal="left"/>
    </xf>
    <xf numFmtId="9" fontId="0" fillId="0" borderId="1" xfId="1" applyFont="1" applyBorder="1" applyAlignment="1">
      <alignment horizontal="center" vertical="center"/>
    </xf>
    <xf numFmtId="0" fontId="3" fillId="0" borderId="3" xfId="0" applyFont="1" applyBorder="1" applyAlignment="1">
      <alignment horizontal="centerContinuous"/>
    </xf>
    <xf numFmtId="0" fontId="0" fillId="0" borderId="4" xfId="0" applyBorder="1"/>
    <xf numFmtId="0" fontId="3" fillId="0" borderId="3" xfId="0" applyFont="1" applyBorder="1" applyAlignment="1">
      <alignment horizontal="center"/>
    </xf>
    <xf numFmtId="0" fontId="0" fillId="5" borderId="1" xfId="0" applyFill="1" applyBorder="1"/>
    <xf numFmtId="0" fontId="4" fillId="6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7" borderId="0" xfId="0" applyFont="1" applyFill="1"/>
    <xf numFmtId="0" fontId="6" fillId="7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rozdílové</a:t>
            </a:r>
            <a:r>
              <a:rPr lang="cs-CZ" baseline="0"/>
              <a:t> ukazatele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15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'Rozdílové ukazatele'!$A$2</c:f>
              <c:strCache>
                <c:ptCount val="1"/>
                <c:pt idx="0">
                  <c:v>ČPK</c:v>
                </c:pt>
              </c:strCache>
            </c:strRef>
          </c:tx>
          <c:spPr>
            <a:pattFill prst="narHorz">
              <a:fgClr>
                <a:schemeClr val="accent4">
                  <a:shade val="76000"/>
                </a:schemeClr>
              </a:fgClr>
              <a:bgClr>
                <a:schemeClr val="accent4">
                  <a:shade val="760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4">
                  <a:shade val="76000"/>
                </a:schemeClr>
              </a:innerShdw>
            </a:effectLst>
          </c:spPr>
          <c:invertIfNegative val="0"/>
          <c:cat>
            <c:numRef>
              <c:f>'Rozdílové ukazatele'!$B$1:$W$1</c:f>
              <c:numCache>
                <c:formatCode>General</c:formatCode>
                <c:ptCount val="22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</c:numCache>
            </c:numRef>
          </c:cat>
          <c:val>
            <c:numRef>
              <c:f>'Rozdílové ukazatele'!$B$2:$W$2</c:f>
              <c:numCache>
                <c:formatCode>#,##0</c:formatCode>
                <c:ptCount val="22"/>
                <c:pt idx="0">
                  <c:v>129042</c:v>
                </c:pt>
                <c:pt idx="1">
                  <c:v>326831</c:v>
                </c:pt>
                <c:pt idx="2">
                  <c:v>4142</c:v>
                </c:pt>
                <c:pt idx="3">
                  <c:v>230003</c:v>
                </c:pt>
                <c:pt idx="4">
                  <c:v>229169</c:v>
                </c:pt>
                <c:pt idx="5">
                  <c:v>290656</c:v>
                </c:pt>
                <c:pt idx="6">
                  <c:v>76268</c:v>
                </c:pt>
                <c:pt idx="7">
                  <c:v>159099</c:v>
                </c:pt>
                <c:pt idx="8">
                  <c:v>33585</c:v>
                </c:pt>
                <c:pt idx="9">
                  <c:v>106934</c:v>
                </c:pt>
                <c:pt idx="10">
                  <c:v>187498</c:v>
                </c:pt>
                <c:pt idx="11">
                  <c:v>27161</c:v>
                </c:pt>
                <c:pt idx="12">
                  <c:v>43168</c:v>
                </c:pt>
                <c:pt idx="13">
                  <c:v>5310</c:v>
                </c:pt>
                <c:pt idx="14">
                  <c:v>27390</c:v>
                </c:pt>
                <c:pt idx="15">
                  <c:v>-41492</c:v>
                </c:pt>
                <c:pt idx="16">
                  <c:v>-38683</c:v>
                </c:pt>
                <c:pt idx="17">
                  <c:v>-88187</c:v>
                </c:pt>
                <c:pt idx="18">
                  <c:v>-74752</c:v>
                </c:pt>
                <c:pt idx="19">
                  <c:v>7135</c:v>
                </c:pt>
                <c:pt idx="20">
                  <c:v>-42948</c:v>
                </c:pt>
                <c:pt idx="21">
                  <c:v>836999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9D-45ED-9602-4DA21E593B67}"/>
            </c:ext>
          </c:extLst>
        </c:ser>
        <c:ser>
          <c:idx val="1"/>
          <c:order val="1"/>
          <c:tx>
            <c:strRef>
              <c:f>'Rozdílové ukazatele'!$A$3</c:f>
              <c:strCache>
                <c:ptCount val="1"/>
                <c:pt idx="0">
                  <c:v>ČPM</c:v>
                </c:pt>
              </c:strCache>
            </c:strRef>
          </c:tx>
          <c:spPr>
            <a:pattFill prst="narHorz">
              <a:fgClr>
                <a:schemeClr val="accent4">
                  <a:tint val="77000"/>
                </a:schemeClr>
              </a:fgClr>
              <a:bgClr>
                <a:schemeClr val="accent4">
                  <a:tint val="77000"/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4">
                  <a:tint val="77000"/>
                </a:schemeClr>
              </a:innerShdw>
            </a:effectLst>
          </c:spPr>
          <c:invertIfNegative val="0"/>
          <c:cat>
            <c:numRef>
              <c:f>'Rozdílové ukazatele'!$B$1:$W$1</c:f>
              <c:numCache>
                <c:formatCode>General</c:formatCode>
                <c:ptCount val="22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</c:numCache>
            </c:numRef>
          </c:cat>
          <c:val>
            <c:numRef>
              <c:f>'Rozdílové ukazatele'!$B$3:$W$3</c:f>
              <c:numCache>
                <c:formatCode>#,##0</c:formatCode>
                <c:ptCount val="22"/>
                <c:pt idx="0">
                  <c:v>57970</c:v>
                </c:pt>
                <c:pt idx="1">
                  <c:v>154933</c:v>
                </c:pt>
                <c:pt idx="2">
                  <c:v>-151880</c:v>
                </c:pt>
                <c:pt idx="3">
                  <c:v>79009</c:v>
                </c:pt>
                <c:pt idx="4">
                  <c:v>39245</c:v>
                </c:pt>
                <c:pt idx="5">
                  <c:v>-7237</c:v>
                </c:pt>
                <c:pt idx="6">
                  <c:v>-171419</c:v>
                </c:pt>
                <c:pt idx="7">
                  <c:v>-54772</c:v>
                </c:pt>
                <c:pt idx="8">
                  <c:v>-187547</c:v>
                </c:pt>
                <c:pt idx="9">
                  <c:v>-97208</c:v>
                </c:pt>
                <c:pt idx="10">
                  <c:v>-31323</c:v>
                </c:pt>
                <c:pt idx="11">
                  <c:v>-225988</c:v>
                </c:pt>
                <c:pt idx="12">
                  <c:v>-240523</c:v>
                </c:pt>
                <c:pt idx="13">
                  <c:v>-242996</c:v>
                </c:pt>
                <c:pt idx="14">
                  <c:v>-191662</c:v>
                </c:pt>
                <c:pt idx="15">
                  <c:v>-301551</c:v>
                </c:pt>
                <c:pt idx="16">
                  <c:v>-356969</c:v>
                </c:pt>
                <c:pt idx="17">
                  <c:v>-386476</c:v>
                </c:pt>
                <c:pt idx="18">
                  <c:v>-471730</c:v>
                </c:pt>
                <c:pt idx="19">
                  <c:v>-523337</c:v>
                </c:pt>
                <c:pt idx="20">
                  <c:v>-763728</c:v>
                </c:pt>
                <c:pt idx="21">
                  <c:v>165214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9D-45ED-9602-4DA21E593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4"/>
        <c:overlap val="-22"/>
        <c:axId val="1156120127"/>
        <c:axId val="1156129247"/>
      </c:barChart>
      <c:catAx>
        <c:axId val="115612012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Rok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6129247"/>
        <c:crosses val="autoZero"/>
        <c:auto val="1"/>
        <c:lblAlgn val="ctr"/>
        <c:lblOffset val="100"/>
        <c:noMultiLvlLbl val="0"/>
      </c:catAx>
      <c:valAx>
        <c:axId val="115612924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Tisíce</a:t>
                </a:r>
                <a:r>
                  <a:rPr lang="cs-CZ" baseline="0"/>
                  <a:t> Kč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1561201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7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0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314324</xdr:colOff>
      <xdr:row>5</xdr:row>
      <xdr:rowOff>23811</xdr:rowOff>
    </xdr:from>
    <xdr:to>
      <xdr:col>13</xdr:col>
      <xdr:colOff>228599</xdr:colOff>
      <xdr:row>24</xdr:row>
      <xdr:rowOff>180974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1018B0-E261-87A3-ABDF-8D64A20B67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ykravets\Documents\Work\Bakal&#225;&#345;ka\Kopie%20-%20Anal&#253;za%20(1)%20(1)-2.xlsx" TargetMode="External"/><Relationship Id="rId1" Type="http://schemas.openxmlformats.org/officeDocument/2006/relationships/externalLinkPath" Target="Kopie%20-%20Anal&#253;za%20(1)%20(1)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PT"/>
      <sheetName val="2002"/>
      <sheetName val="2003"/>
      <sheetName val="2004"/>
      <sheetName val="2005"/>
      <sheetName val="2006"/>
      <sheetName val="2007"/>
      <sheetName val="2008"/>
      <sheetName val="2009"/>
      <sheetName val="2010"/>
      <sheetName val="2011"/>
      <sheetName val="2012"/>
      <sheetName val="2013"/>
      <sheetName val="2014"/>
      <sheetName val="2015"/>
      <sheetName val="2016"/>
      <sheetName val="2017"/>
      <sheetName val="2018"/>
      <sheetName val="2019"/>
      <sheetName val="2020"/>
      <sheetName val="2021"/>
      <sheetName val="2022"/>
      <sheetName val="2023"/>
      <sheetName val="Rozvaha"/>
      <sheetName val="ROZVAHA1"/>
      <sheetName val="List3"/>
      <sheetName val="List1"/>
      <sheetName val="Poměrové ukazatele"/>
      <sheetName val="Regresní analýza"/>
      <sheetName val="List9"/>
      <sheetName val="Sheet3"/>
      <sheetName val="List5"/>
      <sheetName val="Spider analýza"/>
      <sheetName val="Horizontální analýza"/>
      <sheetName val="List7"/>
      <sheetName val="Rozdílové ukazatele"/>
      <sheetName val="List4"/>
      <sheetName val="VZZ"/>
      <sheetName val="Vertikální analýza"/>
      <sheetName val="List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">
          <cell r="R3" t="str">
            <v>Náklady</v>
          </cell>
          <cell r="S3" t="str">
            <v>Odhadnuté náklady</v>
          </cell>
        </row>
        <row r="4">
          <cell r="Q4">
            <v>2002</v>
          </cell>
          <cell r="R4">
            <v>441880</v>
          </cell>
          <cell r="S4">
            <v>895877.5296442688</v>
          </cell>
        </row>
        <row r="5">
          <cell r="Q5">
            <v>2003</v>
          </cell>
          <cell r="R5">
            <v>1138296</v>
          </cell>
          <cell r="S5">
            <v>1055360.5398080181</v>
          </cell>
        </row>
        <row r="6">
          <cell r="Q6">
            <v>2004</v>
          </cell>
          <cell r="R6">
            <v>1542411</v>
          </cell>
          <cell r="S6">
            <v>1214843.5499717672</v>
          </cell>
        </row>
        <row r="7">
          <cell r="Q7">
            <v>2005</v>
          </cell>
          <cell r="R7">
            <v>1420808</v>
          </cell>
          <cell r="S7">
            <v>1374326.5601355166</v>
          </cell>
        </row>
        <row r="8">
          <cell r="Q8">
            <v>2006</v>
          </cell>
          <cell r="R8">
            <v>1589287</v>
          </cell>
          <cell r="S8">
            <v>1533809.5702992659</v>
          </cell>
        </row>
        <row r="9">
          <cell r="Q9">
            <v>2007</v>
          </cell>
          <cell r="R9">
            <v>1998464</v>
          </cell>
          <cell r="S9">
            <v>1693292.580463015</v>
          </cell>
        </row>
        <row r="10">
          <cell r="Q10">
            <v>2008</v>
          </cell>
          <cell r="R10">
            <v>2269606</v>
          </cell>
          <cell r="S10">
            <v>1852775.5906267643</v>
          </cell>
        </row>
        <row r="11">
          <cell r="Q11">
            <v>2009</v>
          </cell>
          <cell r="R11">
            <v>1631751</v>
          </cell>
          <cell r="S11">
            <v>2012258.6007905137</v>
          </cell>
        </row>
        <row r="12">
          <cell r="Q12">
            <v>2010</v>
          </cell>
          <cell r="R12">
            <v>2028660</v>
          </cell>
          <cell r="S12">
            <v>2171741.6109542632</v>
          </cell>
        </row>
        <row r="13">
          <cell r="Q13">
            <v>2011</v>
          </cell>
          <cell r="R13">
            <v>2348953</v>
          </cell>
          <cell r="S13">
            <v>2331224.6211180124</v>
          </cell>
        </row>
        <row r="14">
          <cell r="Q14">
            <v>2012</v>
          </cell>
          <cell r="R14">
            <v>2381412</v>
          </cell>
          <cell r="S14">
            <v>2490707.6312817615</v>
          </cell>
        </row>
        <row r="15">
          <cell r="Q15">
            <v>2013</v>
          </cell>
          <cell r="R15">
            <v>2598160</v>
          </cell>
          <cell r="S15">
            <v>2650190.641445511</v>
          </cell>
        </row>
        <row r="16">
          <cell r="Q16">
            <v>2014</v>
          </cell>
          <cell r="R16">
            <v>3062775</v>
          </cell>
          <cell r="S16">
            <v>2809673.6516092601</v>
          </cell>
        </row>
        <row r="17">
          <cell r="Q17">
            <v>2015</v>
          </cell>
          <cell r="R17">
            <v>2811624</v>
          </cell>
          <cell r="S17">
            <v>2969156.6617730092</v>
          </cell>
        </row>
        <row r="18">
          <cell r="Q18">
            <v>2016</v>
          </cell>
          <cell r="R18">
            <v>2727177</v>
          </cell>
          <cell r="S18">
            <v>3128639.6719367588</v>
          </cell>
        </row>
        <row r="19">
          <cell r="Q19">
            <v>2017</v>
          </cell>
          <cell r="R19">
            <v>3349537</v>
          </cell>
          <cell r="S19">
            <v>3288122.6821005079</v>
          </cell>
        </row>
        <row r="20">
          <cell r="Q20">
            <v>2018</v>
          </cell>
          <cell r="R20">
            <v>3589384</v>
          </cell>
          <cell r="S20">
            <v>3447605.692264257</v>
          </cell>
        </row>
        <row r="21">
          <cell r="Q21">
            <v>2019</v>
          </cell>
          <cell r="R21">
            <v>3401807</v>
          </cell>
          <cell r="S21">
            <v>3607088.7024280066</v>
          </cell>
        </row>
        <row r="22">
          <cell r="Q22">
            <v>2020</v>
          </cell>
          <cell r="R22">
            <v>3095766</v>
          </cell>
          <cell r="S22">
            <v>3766571.7125917557</v>
          </cell>
        </row>
        <row r="23">
          <cell r="Q23">
            <v>2021</v>
          </cell>
          <cell r="R23">
            <v>4146917</v>
          </cell>
          <cell r="S23">
            <v>3926054.7227555052</v>
          </cell>
        </row>
        <row r="24">
          <cell r="Q24">
            <v>2022</v>
          </cell>
          <cell r="R24">
            <v>4626029</v>
          </cell>
          <cell r="S24">
            <v>4085537.7329192543</v>
          </cell>
        </row>
        <row r="25">
          <cell r="Q25">
            <v>2023</v>
          </cell>
          <cell r="R25">
            <v>4349177</v>
          </cell>
          <cell r="S25">
            <v>4245020.7430830039</v>
          </cell>
        </row>
        <row r="26">
          <cell r="Q26">
            <v>2024</v>
          </cell>
          <cell r="S26">
            <v>4404503.7532467525</v>
          </cell>
        </row>
        <row r="27">
          <cell r="Q27">
            <v>2025</v>
          </cell>
          <cell r="S27">
            <v>4563986.7634105021</v>
          </cell>
        </row>
        <row r="28">
          <cell r="Q28">
            <v>2026</v>
          </cell>
          <cell r="S28">
            <v>4723469.7735742517</v>
          </cell>
        </row>
        <row r="52">
          <cell r="R52" t="str">
            <v>Výnosy</v>
          </cell>
          <cell r="S52" t="str">
            <v>Odhadnuté výnosy</v>
          </cell>
        </row>
        <row r="53">
          <cell r="Q53">
            <v>2002</v>
          </cell>
          <cell r="R53">
            <v>403499</v>
          </cell>
          <cell r="S53">
            <v>913768.73899999994</v>
          </cell>
        </row>
        <row r="54">
          <cell r="Q54">
            <v>2003</v>
          </cell>
          <cell r="R54">
            <v>1108065</v>
          </cell>
          <cell r="S54">
            <v>1077771.1499999999</v>
          </cell>
        </row>
        <row r="55">
          <cell r="Q55">
            <v>2004</v>
          </cell>
          <cell r="R55">
            <v>1585035</v>
          </cell>
          <cell r="S55">
            <v>1241773.57</v>
          </cell>
        </row>
        <row r="56">
          <cell r="Q56">
            <v>2005</v>
          </cell>
          <cell r="R56">
            <v>1466515</v>
          </cell>
          <cell r="S56">
            <v>1405775.98</v>
          </cell>
        </row>
        <row r="57">
          <cell r="Q57">
            <v>2006</v>
          </cell>
          <cell r="R57">
            <v>1628001</v>
          </cell>
          <cell r="S57">
            <v>1569778.4</v>
          </cell>
        </row>
        <row r="58">
          <cell r="Q58">
            <v>2007</v>
          </cell>
          <cell r="R58">
            <v>2006547</v>
          </cell>
          <cell r="S58">
            <v>1733780.81</v>
          </cell>
        </row>
        <row r="59">
          <cell r="Q59">
            <v>2008</v>
          </cell>
          <cell r="R59">
            <v>2324475</v>
          </cell>
          <cell r="S59">
            <v>1897783.23</v>
          </cell>
        </row>
        <row r="60">
          <cell r="Q60">
            <v>2009</v>
          </cell>
          <cell r="R60">
            <v>1670181</v>
          </cell>
          <cell r="S60">
            <v>2061785.64</v>
          </cell>
        </row>
        <row r="61">
          <cell r="Q61">
            <v>2010</v>
          </cell>
          <cell r="R61">
            <v>2108965</v>
          </cell>
          <cell r="S61">
            <v>2225788.0499999998</v>
          </cell>
        </row>
        <row r="62">
          <cell r="Q62">
            <v>2011</v>
          </cell>
          <cell r="R62">
            <v>2424475</v>
          </cell>
          <cell r="S62">
            <v>2389790.4700000002</v>
          </cell>
        </row>
        <row r="63">
          <cell r="Q63">
            <v>2012</v>
          </cell>
          <cell r="R63">
            <v>2458464</v>
          </cell>
          <cell r="S63">
            <v>2553792.88</v>
          </cell>
        </row>
        <row r="64">
          <cell r="Q64">
            <v>2013</v>
          </cell>
          <cell r="R64">
            <v>2711812</v>
          </cell>
          <cell r="S64">
            <v>2717795.3</v>
          </cell>
        </row>
        <row r="65">
          <cell r="Q65">
            <v>2014</v>
          </cell>
          <cell r="R65">
            <v>3186147</v>
          </cell>
          <cell r="S65">
            <v>2881797.71</v>
          </cell>
        </row>
        <row r="66">
          <cell r="Q66">
            <v>2015</v>
          </cell>
          <cell r="R66">
            <v>2919662</v>
          </cell>
          <cell r="S66">
            <v>3045800.13</v>
          </cell>
        </row>
        <row r="67">
          <cell r="Q67">
            <v>2016</v>
          </cell>
          <cell r="R67">
            <v>2851942</v>
          </cell>
          <cell r="S67">
            <v>3209802.54</v>
          </cell>
        </row>
        <row r="68">
          <cell r="Q68">
            <v>2017</v>
          </cell>
          <cell r="R68">
            <v>3428909</v>
          </cell>
          <cell r="S68">
            <v>3373804.96</v>
          </cell>
        </row>
        <row r="69">
          <cell r="Q69">
            <v>2018</v>
          </cell>
          <cell r="R69">
            <v>3729276</v>
          </cell>
          <cell r="S69">
            <v>3537807.37</v>
          </cell>
        </row>
        <row r="70">
          <cell r="Q70">
            <v>2019</v>
          </cell>
          <cell r="R70">
            <v>3533641</v>
          </cell>
          <cell r="S70">
            <v>3701809.78</v>
          </cell>
        </row>
        <row r="71">
          <cell r="Q71">
            <v>2020</v>
          </cell>
          <cell r="R71">
            <v>3142679</v>
          </cell>
          <cell r="S71">
            <v>3865812.2</v>
          </cell>
        </row>
        <row r="72">
          <cell r="Q72">
            <v>2021</v>
          </cell>
          <cell r="R72">
            <v>4290927</v>
          </cell>
          <cell r="S72">
            <v>4029814.61</v>
          </cell>
        </row>
        <row r="73">
          <cell r="Q73">
            <v>2022</v>
          </cell>
          <cell r="R73">
            <v>4434184</v>
          </cell>
          <cell r="S73">
            <v>4193817.03</v>
          </cell>
        </row>
        <row r="74">
          <cell r="Q74">
            <v>2023</v>
          </cell>
          <cell r="R74">
            <v>4574069</v>
          </cell>
          <cell r="S74">
            <v>4357819.4400000004</v>
          </cell>
        </row>
        <row r="75">
          <cell r="Q75">
            <v>2024</v>
          </cell>
          <cell r="S75">
            <v>4521821.8600000003</v>
          </cell>
        </row>
        <row r="76">
          <cell r="Q76">
            <v>2025</v>
          </cell>
          <cell r="S76">
            <v>4685824.2699999996</v>
          </cell>
        </row>
        <row r="77">
          <cell r="Q77">
            <v>2026</v>
          </cell>
          <cell r="S77">
            <v>4849826.6900000004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36F5E-BCF9-4F01-AD7D-4CD1EF9DE55F}">
  <dimension ref="A2:AW37"/>
  <sheetViews>
    <sheetView showGridLines="0" tabSelected="1" topLeftCell="A9" workbookViewId="0">
      <selection activeCell="AE7" sqref="AE7"/>
    </sheetView>
  </sheetViews>
  <sheetFormatPr defaultRowHeight="15" x14ac:dyDescent="0.25"/>
  <cols>
    <col min="2" max="2" width="33.140625" customWidth="1"/>
    <col min="27" max="27" width="35.5703125" customWidth="1"/>
  </cols>
  <sheetData>
    <row r="2" spans="1:49" x14ac:dyDescent="0.25">
      <c r="B2" s="6" t="s">
        <v>246</v>
      </c>
      <c r="C2" s="11">
        <v>2002</v>
      </c>
      <c r="D2" s="11">
        <v>2003</v>
      </c>
      <c r="E2" s="11">
        <v>2004</v>
      </c>
      <c r="F2" s="11">
        <v>2005</v>
      </c>
      <c r="G2" s="11">
        <v>2006</v>
      </c>
      <c r="H2" s="11">
        <v>2007</v>
      </c>
      <c r="I2" s="11">
        <v>2008</v>
      </c>
      <c r="J2" s="11">
        <v>2009</v>
      </c>
      <c r="K2" s="11">
        <v>2010</v>
      </c>
      <c r="L2" s="11">
        <v>2011</v>
      </c>
      <c r="M2" s="11">
        <v>2012</v>
      </c>
      <c r="N2" s="11">
        <v>2013</v>
      </c>
      <c r="O2" s="11">
        <v>2014</v>
      </c>
      <c r="P2" s="11">
        <v>2015</v>
      </c>
      <c r="Q2" s="11">
        <v>2016</v>
      </c>
      <c r="R2" s="11">
        <v>2017</v>
      </c>
      <c r="S2" s="11">
        <v>2018</v>
      </c>
      <c r="T2" s="11">
        <v>2019</v>
      </c>
      <c r="U2" s="11">
        <v>2020</v>
      </c>
      <c r="V2" s="11">
        <v>2021</v>
      </c>
      <c r="W2" s="11">
        <v>2022</v>
      </c>
      <c r="X2" s="11">
        <v>2023</v>
      </c>
      <c r="AA2" s="6" t="s">
        <v>246</v>
      </c>
      <c r="AB2" s="11">
        <v>2002</v>
      </c>
      <c r="AC2" s="11">
        <v>2003</v>
      </c>
      <c r="AD2" s="11">
        <v>2004</v>
      </c>
      <c r="AE2" s="11">
        <v>2005</v>
      </c>
      <c r="AF2" s="11">
        <v>2006</v>
      </c>
      <c r="AG2" s="11">
        <v>2007</v>
      </c>
      <c r="AH2" s="11">
        <v>2008</v>
      </c>
      <c r="AI2" s="11">
        <v>2009</v>
      </c>
      <c r="AJ2" s="11">
        <v>2010</v>
      </c>
      <c r="AK2" s="11">
        <v>2011</v>
      </c>
      <c r="AL2" s="11">
        <v>2012</v>
      </c>
      <c r="AM2" s="11">
        <v>2013</v>
      </c>
      <c r="AN2" s="11">
        <v>2014</v>
      </c>
      <c r="AO2" s="11">
        <v>2015</v>
      </c>
      <c r="AP2" s="11">
        <v>2016</v>
      </c>
      <c r="AQ2" s="11">
        <v>2017</v>
      </c>
      <c r="AR2" s="11">
        <v>2018</v>
      </c>
      <c r="AS2" s="11">
        <v>2019</v>
      </c>
      <c r="AT2" s="11">
        <v>2020</v>
      </c>
      <c r="AU2" s="11">
        <v>2021</v>
      </c>
      <c r="AV2" s="11">
        <v>2022</v>
      </c>
      <c r="AW2" s="11">
        <v>2023</v>
      </c>
    </row>
    <row r="3" spans="1:49" x14ac:dyDescent="0.25">
      <c r="A3" s="1"/>
      <c r="B3" s="2" t="s">
        <v>0</v>
      </c>
      <c r="C3" s="5">
        <v>309724</v>
      </c>
      <c r="D3" s="5">
        <v>629843</v>
      </c>
      <c r="E3" s="5">
        <v>590062</v>
      </c>
      <c r="F3" s="5">
        <v>623808</v>
      </c>
      <c r="G3" s="5">
        <v>716801</v>
      </c>
      <c r="H3" s="5">
        <v>908248</v>
      </c>
      <c r="I3" s="5">
        <v>863655</v>
      </c>
      <c r="J3" s="5">
        <v>678120</v>
      </c>
      <c r="K3" s="5">
        <v>790096</v>
      </c>
      <c r="L3" s="5">
        <v>808647</v>
      </c>
      <c r="M3" s="5">
        <v>883878</v>
      </c>
      <c r="N3" s="5">
        <v>857244</v>
      </c>
      <c r="O3" s="5">
        <v>759779</v>
      </c>
      <c r="P3" s="5">
        <v>765229</v>
      </c>
      <c r="Q3" s="5">
        <v>797275</v>
      </c>
      <c r="R3" s="5">
        <v>1058826</v>
      </c>
      <c r="S3" s="5">
        <v>1045654</v>
      </c>
      <c r="T3" s="5">
        <v>1208232</v>
      </c>
      <c r="U3" s="5">
        <v>1395152</v>
      </c>
      <c r="V3" s="5">
        <v>1756632</v>
      </c>
      <c r="W3" s="5">
        <v>2104775</v>
      </c>
      <c r="X3" s="5">
        <v>2036119</v>
      </c>
      <c r="Z3" s="1" t="s">
        <v>1</v>
      </c>
      <c r="AA3" s="3" t="s">
        <v>2</v>
      </c>
      <c r="AB3" s="5">
        <v>323364</v>
      </c>
      <c r="AC3" s="5">
        <v>629843</v>
      </c>
      <c r="AD3" s="5">
        <v>590062</v>
      </c>
      <c r="AE3" s="5">
        <v>623808</v>
      </c>
      <c r="AF3" s="5">
        <v>716801</v>
      </c>
      <c r="AG3" s="5">
        <v>908248</v>
      </c>
      <c r="AH3" s="5">
        <v>863655</v>
      </c>
      <c r="AI3" s="5">
        <v>678120</v>
      </c>
      <c r="AJ3" s="5">
        <v>790096</v>
      </c>
      <c r="AK3" s="5">
        <v>808647</v>
      </c>
      <c r="AL3" s="5">
        <v>883878</v>
      </c>
      <c r="AM3" s="5">
        <v>857244</v>
      </c>
      <c r="AN3" s="5">
        <v>759779</v>
      </c>
      <c r="AO3" s="5">
        <v>765229</v>
      </c>
      <c r="AP3" s="5">
        <v>797275</v>
      </c>
      <c r="AQ3" s="5">
        <v>1058826</v>
      </c>
      <c r="AR3" s="5">
        <v>1045654</v>
      </c>
      <c r="AS3" s="5">
        <v>1208232</v>
      </c>
      <c r="AT3" s="5">
        <v>1395152</v>
      </c>
      <c r="AU3" s="5">
        <v>1756632</v>
      </c>
      <c r="AV3" s="5">
        <v>2104775</v>
      </c>
      <c r="AW3" s="5">
        <v>2036119</v>
      </c>
    </row>
    <row r="4" spans="1:49" x14ac:dyDescent="0.25">
      <c r="A4" s="1" t="s">
        <v>3</v>
      </c>
      <c r="B4" s="3" t="s">
        <v>4</v>
      </c>
      <c r="C4" s="5">
        <v>66420</v>
      </c>
      <c r="D4" s="5">
        <v>134897</v>
      </c>
      <c r="E4" s="5">
        <v>150180</v>
      </c>
      <c r="F4" s="5">
        <v>154206</v>
      </c>
      <c r="G4" s="5">
        <v>161384</v>
      </c>
      <c r="H4" s="5">
        <v>185189</v>
      </c>
      <c r="I4" s="5">
        <v>214930</v>
      </c>
      <c r="J4" s="5">
        <v>198682</v>
      </c>
      <c r="K4" s="5">
        <v>186913</v>
      </c>
      <c r="L4" s="5">
        <v>183295</v>
      </c>
      <c r="M4" s="5">
        <v>172516</v>
      </c>
      <c r="N4" s="5">
        <v>229420</v>
      </c>
      <c r="O4" s="5">
        <v>211531</v>
      </c>
      <c r="P4" s="5">
        <v>214176</v>
      </c>
      <c r="Q4" s="5">
        <v>206313</v>
      </c>
      <c r="R4" s="5">
        <v>268325</v>
      </c>
      <c r="S4" s="5">
        <v>295403</v>
      </c>
      <c r="T4" s="5">
        <v>340058</v>
      </c>
      <c r="U4" s="5">
        <v>425740</v>
      </c>
      <c r="V4" s="5">
        <v>488067</v>
      </c>
      <c r="W4" s="5">
        <v>622628</v>
      </c>
      <c r="X4" s="5">
        <v>642533</v>
      </c>
      <c r="Z4" s="1" t="s">
        <v>5</v>
      </c>
      <c r="AA4" s="3" t="s">
        <v>6</v>
      </c>
      <c r="AB4" s="5">
        <v>93553</v>
      </c>
      <c r="AC4" s="5">
        <v>63322</v>
      </c>
      <c r="AD4" s="5">
        <v>145964</v>
      </c>
      <c r="AE4" s="5">
        <v>191671</v>
      </c>
      <c r="AF4" s="5">
        <v>230385</v>
      </c>
      <c r="AG4" s="5">
        <v>238468</v>
      </c>
      <c r="AH4" s="5">
        <v>293337</v>
      </c>
      <c r="AI4" s="5">
        <v>331767</v>
      </c>
      <c r="AJ4" s="5">
        <v>221599</v>
      </c>
      <c r="AK4" s="5">
        <v>297121</v>
      </c>
      <c r="AL4" s="5">
        <v>375597</v>
      </c>
      <c r="AM4" s="5">
        <v>259288</v>
      </c>
      <c r="AN4" s="5">
        <v>257387</v>
      </c>
      <c r="AO4" s="5">
        <v>232065</v>
      </c>
      <c r="AP4" s="5">
        <v>231812</v>
      </c>
      <c r="AQ4" s="5">
        <v>227381</v>
      </c>
      <c r="AR4" s="5">
        <v>256740</v>
      </c>
      <c r="AS4" s="5">
        <v>261528</v>
      </c>
      <c r="AT4" s="5">
        <v>350337</v>
      </c>
      <c r="AU4" s="5">
        <v>491327</v>
      </c>
      <c r="AV4" s="5">
        <v>542232</v>
      </c>
      <c r="AW4" s="5">
        <v>1439694</v>
      </c>
    </row>
    <row r="5" spans="1:49" x14ac:dyDescent="0.25">
      <c r="A5" s="1" t="s">
        <v>7</v>
      </c>
      <c r="B5" s="3" t="s">
        <v>8</v>
      </c>
      <c r="C5" s="5">
        <v>1703</v>
      </c>
      <c r="D5" s="5">
        <v>1444</v>
      </c>
      <c r="E5" s="5">
        <v>2222</v>
      </c>
      <c r="F5" s="5">
        <v>4002</v>
      </c>
      <c r="G5" s="5">
        <v>4980</v>
      </c>
      <c r="H5" s="5">
        <v>3741</v>
      </c>
      <c r="I5" s="5">
        <v>4856</v>
      </c>
      <c r="J5" s="5">
        <v>9463</v>
      </c>
      <c r="K5" s="5">
        <v>850</v>
      </c>
      <c r="L5" s="5">
        <v>243</v>
      </c>
      <c r="M5" s="5">
        <v>237</v>
      </c>
      <c r="N5" s="5">
        <v>142</v>
      </c>
      <c r="O5" s="5">
        <v>47</v>
      </c>
      <c r="P5" s="5">
        <v>43</v>
      </c>
      <c r="Q5" s="5">
        <v>1708</v>
      </c>
      <c r="R5" s="5">
        <v>1951</v>
      </c>
      <c r="S5" s="5">
        <v>4625</v>
      </c>
      <c r="T5" s="5">
        <v>4290</v>
      </c>
      <c r="U5" s="5">
        <v>4001</v>
      </c>
      <c r="V5" s="5">
        <v>2339</v>
      </c>
      <c r="W5" s="5">
        <v>5328</v>
      </c>
      <c r="X5" s="5">
        <v>6442</v>
      </c>
      <c r="Z5" s="1" t="s">
        <v>9</v>
      </c>
      <c r="AA5" s="3" t="s">
        <v>10</v>
      </c>
      <c r="AB5" s="5">
        <v>69209</v>
      </c>
      <c r="AC5" s="5">
        <v>69209</v>
      </c>
      <c r="AD5" s="5">
        <v>109209</v>
      </c>
      <c r="AE5" s="5">
        <v>109209</v>
      </c>
      <c r="AF5" s="5">
        <v>109209</v>
      </c>
      <c r="AG5" s="5">
        <v>109209</v>
      </c>
      <c r="AH5" s="5">
        <v>109209</v>
      </c>
      <c r="AI5" s="5">
        <v>109209</v>
      </c>
      <c r="AJ5" s="5">
        <v>109209</v>
      </c>
      <c r="AK5" s="5">
        <v>109209</v>
      </c>
      <c r="AL5" s="5">
        <v>109209</v>
      </c>
      <c r="AM5" s="5">
        <v>109209</v>
      </c>
      <c r="AN5" s="5">
        <v>109209</v>
      </c>
      <c r="AO5" s="5">
        <v>109209</v>
      </c>
      <c r="AP5" s="5">
        <v>109209</v>
      </c>
      <c r="AQ5" s="5">
        <v>109209</v>
      </c>
      <c r="AR5" s="5">
        <v>109209</v>
      </c>
      <c r="AS5" s="5">
        <v>109209</v>
      </c>
      <c r="AT5" s="5">
        <v>109209</v>
      </c>
      <c r="AU5" s="5">
        <v>109209</v>
      </c>
      <c r="AV5" s="5">
        <v>109209</v>
      </c>
      <c r="AW5" s="5">
        <v>109209</v>
      </c>
    </row>
    <row r="6" spans="1:49" x14ac:dyDescent="0.25">
      <c r="A6" s="1" t="s">
        <v>11</v>
      </c>
      <c r="B6" s="3" t="s">
        <v>12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6442</v>
      </c>
      <c r="Z6" s="1" t="s">
        <v>13</v>
      </c>
      <c r="AA6" s="3" t="s">
        <v>10</v>
      </c>
      <c r="AB6" s="5">
        <v>69209</v>
      </c>
      <c r="AC6" s="5">
        <v>69209</v>
      </c>
      <c r="AD6" s="5">
        <v>109209</v>
      </c>
      <c r="AE6" s="5">
        <v>109209</v>
      </c>
      <c r="AF6" s="5">
        <v>109209</v>
      </c>
      <c r="AG6" s="5">
        <v>109209</v>
      </c>
      <c r="AH6" s="5">
        <v>109209</v>
      </c>
      <c r="AI6" s="5">
        <v>109209</v>
      </c>
      <c r="AJ6" s="5">
        <v>109209</v>
      </c>
      <c r="AK6" s="5">
        <v>109209</v>
      </c>
      <c r="AL6" s="5">
        <v>109209</v>
      </c>
      <c r="AM6" s="5">
        <v>109209</v>
      </c>
      <c r="AN6" s="5">
        <v>109209</v>
      </c>
      <c r="AO6" s="5">
        <v>109209</v>
      </c>
      <c r="AP6" s="5">
        <v>109209</v>
      </c>
      <c r="AQ6" s="5">
        <v>109209</v>
      </c>
      <c r="AR6" s="5">
        <v>109209</v>
      </c>
      <c r="AS6" s="5">
        <v>109209</v>
      </c>
      <c r="AT6" s="5">
        <v>109209</v>
      </c>
      <c r="AU6" s="5">
        <v>109209</v>
      </c>
      <c r="AV6" s="5">
        <v>109209</v>
      </c>
      <c r="AW6" s="5">
        <v>109209</v>
      </c>
    </row>
    <row r="7" spans="1:49" x14ac:dyDescent="0.25">
      <c r="A7" s="1" t="s">
        <v>14</v>
      </c>
      <c r="B7" s="3" t="s">
        <v>15</v>
      </c>
      <c r="C7" s="5">
        <v>1207</v>
      </c>
      <c r="D7" s="5">
        <v>1444</v>
      </c>
      <c r="E7" s="5">
        <v>1443</v>
      </c>
      <c r="F7" s="5">
        <v>3010</v>
      </c>
      <c r="G7" s="5">
        <v>4888</v>
      </c>
      <c r="H7" s="5">
        <v>3606</v>
      </c>
      <c r="I7" s="5">
        <v>3689</v>
      </c>
      <c r="J7" s="5">
        <v>5161</v>
      </c>
      <c r="K7" s="5">
        <v>262</v>
      </c>
      <c r="L7" s="5">
        <v>43</v>
      </c>
      <c r="M7" s="5">
        <v>237</v>
      </c>
      <c r="N7" s="5">
        <v>142</v>
      </c>
      <c r="O7" s="5">
        <v>47</v>
      </c>
      <c r="P7" s="5">
        <v>43</v>
      </c>
      <c r="Q7" s="5">
        <v>1708</v>
      </c>
      <c r="R7" s="5">
        <v>1951</v>
      </c>
      <c r="S7" s="5">
        <v>4625</v>
      </c>
      <c r="T7" s="5">
        <v>4290</v>
      </c>
      <c r="U7" s="5">
        <v>4001</v>
      </c>
      <c r="V7" s="5">
        <v>2339</v>
      </c>
      <c r="W7" s="5">
        <v>5328</v>
      </c>
      <c r="X7" s="5">
        <v>6442</v>
      </c>
      <c r="Z7" s="1" t="s">
        <v>16</v>
      </c>
      <c r="AA7" s="3" t="s">
        <v>17</v>
      </c>
      <c r="AB7" s="5">
        <v>0</v>
      </c>
      <c r="AC7" s="5">
        <v>0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701750</v>
      </c>
    </row>
    <row r="8" spans="1:49" ht="30" x14ac:dyDescent="0.25">
      <c r="A8" s="1" t="s">
        <v>18</v>
      </c>
      <c r="B8" s="3" t="s">
        <v>19</v>
      </c>
      <c r="C8" s="5">
        <v>0</v>
      </c>
      <c r="D8" s="5">
        <v>0</v>
      </c>
      <c r="E8" s="5">
        <v>0</v>
      </c>
      <c r="F8" s="5">
        <v>240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Z8" s="1" t="s">
        <v>20</v>
      </c>
      <c r="AA8" s="3" t="s">
        <v>21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701750</v>
      </c>
    </row>
    <row r="9" spans="1:49" ht="30" x14ac:dyDescent="0.25">
      <c r="A9" s="1" t="s">
        <v>22</v>
      </c>
      <c r="B9" s="3" t="s">
        <v>23</v>
      </c>
      <c r="C9" s="5">
        <v>496</v>
      </c>
      <c r="D9" s="5">
        <v>0</v>
      </c>
      <c r="E9" s="5">
        <v>779</v>
      </c>
      <c r="F9" s="5">
        <v>752</v>
      </c>
      <c r="G9" s="5">
        <v>92</v>
      </c>
      <c r="H9" s="5">
        <v>135</v>
      </c>
      <c r="I9" s="5">
        <v>0</v>
      </c>
      <c r="J9" s="5">
        <v>1931</v>
      </c>
      <c r="K9" s="5">
        <v>588</v>
      </c>
      <c r="L9" s="5">
        <v>200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Z9" s="1" t="s">
        <v>24</v>
      </c>
      <c r="AA9" s="3" t="s">
        <v>25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701750</v>
      </c>
    </row>
    <row r="10" spans="1:49" x14ac:dyDescent="0.25">
      <c r="A10" s="1" t="s">
        <v>26</v>
      </c>
      <c r="B10" s="3" t="s">
        <v>27</v>
      </c>
      <c r="C10" s="5">
        <v>64717</v>
      </c>
      <c r="D10" s="5">
        <v>133453</v>
      </c>
      <c r="E10" s="5">
        <v>147958</v>
      </c>
      <c r="F10" s="5">
        <v>150204</v>
      </c>
      <c r="G10" s="5">
        <v>156404</v>
      </c>
      <c r="H10" s="5">
        <v>181448</v>
      </c>
      <c r="I10" s="5">
        <v>210074</v>
      </c>
      <c r="J10" s="5">
        <v>189219</v>
      </c>
      <c r="K10" s="5">
        <v>186063</v>
      </c>
      <c r="L10" s="5">
        <v>183052</v>
      </c>
      <c r="M10" s="5">
        <v>172279</v>
      </c>
      <c r="N10" s="5">
        <v>229278</v>
      </c>
      <c r="O10" s="5">
        <v>211484</v>
      </c>
      <c r="P10" s="5">
        <v>214133</v>
      </c>
      <c r="Q10" s="5">
        <v>204605</v>
      </c>
      <c r="R10" s="5">
        <v>266374</v>
      </c>
      <c r="S10" s="5">
        <v>290778</v>
      </c>
      <c r="T10" s="5">
        <v>335768</v>
      </c>
      <c r="U10" s="5">
        <v>421739</v>
      </c>
      <c r="V10" s="5">
        <v>485728</v>
      </c>
      <c r="W10" s="5">
        <v>617300</v>
      </c>
      <c r="X10" s="5">
        <v>636091</v>
      </c>
      <c r="Z10" s="1" t="s">
        <v>28</v>
      </c>
      <c r="AA10" s="3" t="s">
        <v>29</v>
      </c>
      <c r="AB10" s="5">
        <v>2100</v>
      </c>
      <c r="AC10" s="5">
        <v>2100</v>
      </c>
      <c r="AD10" s="5">
        <v>2100</v>
      </c>
      <c r="AE10" s="5">
        <v>4233</v>
      </c>
      <c r="AF10" s="5">
        <v>6520</v>
      </c>
      <c r="AG10" s="5">
        <v>8456</v>
      </c>
      <c r="AH10" s="5">
        <v>8861</v>
      </c>
      <c r="AI10" s="5">
        <v>10921</v>
      </c>
      <c r="AJ10" s="5">
        <v>10921</v>
      </c>
      <c r="AK10" s="5">
        <v>10921</v>
      </c>
      <c r="AL10" s="5">
        <v>10921</v>
      </c>
      <c r="AM10" s="5">
        <v>10921</v>
      </c>
      <c r="AN10" s="5">
        <v>10921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</row>
    <row r="11" spans="1:49" x14ac:dyDescent="0.25">
      <c r="A11" s="1" t="s">
        <v>30</v>
      </c>
      <c r="B11" s="3" t="s">
        <v>31</v>
      </c>
      <c r="C11" s="5">
        <v>25778</v>
      </c>
      <c r="D11" s="5">
        <v>125981</v>
      </c>
      <c r="E11" s="5">
        <v>146089</v>
      </c>
      <c r="F11" s="5">
        <v>131270</v>
      </c>
      <c r="G11" s="5">
        <v>129377</v>
      </c>
      <c r="H11" s="5">
        <v>138031</v>
      </c>
      <c r="I11" s="5">
        <v>186901</v>
      </c>
      <c r="J11" s="5">
        <v>175821</v>
      </c>
      <c r="K11" s="5">
        <v>154204</v>
      </c>
      <c r="L11" s="5">
        <v>158562</v>
      </c>
      <c r="M11" s="5">
        <v>141333</v>
      </c>
      <c r="N11" s="5">
        <v>207594</v>
      </c>
      <c r="O11" s="5">
        <v>189769</v>
      </c>
      <c r="P11" s="5">
        <v>165482</v>
      </c>
      <c r="Q11" s="5">
        <v>147131</v>
      </c>
      <c r="R11" s="5">
        <v>196310</v>
      </c>
      <c r="S11" s="5">
        <v>237363</v>
      </c>
      <c r="T11" s="5">
        <v>247182</v>
      </c>
      <c r="U11" s="5">
        <v>351865</v>
      </c>
      <c r="V11" s="5">
        <v>382091</v>
      </c>
      <c r="W11" s="5">
        <v>550294</v>
      </c>
      <c r="X11" s="5">
        <v>548702</v>
      </c>
      <c r="Z11" s="1" t="s">
        <v>32</v>
      </c>
      <c r="AA11" s="3" t="s">
        <v>33</v>
      </c>
      <c r="AB11" s="5">
        <v>2100</v>
      </c>
      <c r="AC11" s="5">
        <v>2100</v>
      </c>
      <c r="AD11" s="5">
        <v>2100</v>
      </c>
      <c r="AE11" s="5">
        <v>4233</v>
      </c>
      <c r="AF11" s="5">
        <v>6520</v>
      </c>
      <c r="AG11" s="5">
        <v>8456</v>
      </c>
      <c r="AH11" s="5">
        <v>8861</v>
      </c>
      <c r="AI11" s="5">
        <v>10921</v>
      </c>
      <c r="AJ11" s="5">
        <v>10921</v>
      </c>
      <c r="AK11" s="5">
        <v>10921</v>
      </c>
      <c r="AL11" s="5">
        <v>10921</v>
      </c>
      <c r="AM11" s="5">
        <v>10921</v>
      </c>
      <c r="AN11" s="5">
        <v>10921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</row>
    <row r="12" spans="1:49" ht="45" x14ac:dyDescent="0.25">
      <c r="A12" s="1" t="s">
        <v>34</v>
      </c>
      <c r="B12" s="3" t="s">
        <v>35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Z12" s="1" t="s">
        <v>36</v>
      </c>
      <c r="AA12" s="3" t="s">
        <v>37</v>
      </c>
      <c r="AB12" s="5">
        <v>60625</v>
      </c>
      <c r="AC12" s="5">
        <v>22244</v>
      </c>
      <c r="AD12" s="5">
        <v>-7987</v>
      </c>
      <c r="AE12" s="5">
        <v>32522</v>
      </c>
      <c r="AF12" s="5">
        <v>75942</v>
      </c>
      <c r="AG12" s="5">
        <v>112720</v>
      </c>
      <c r="AH12" s="5">
        <v>120398</v>
      </c>
      <c r="AI12" s="5">
        <v>173207</v>
      </c>
      <c r="AJ12" s="5">
        <v>21164</v>
      </c>
      <c r="AK12" s="5">
        <v>101469</v>
      </c>
      <c r="AL12" s="5">
        <v>176990</v>
      </c>
      <c r="AM12" s="5">
        <v>25506</v>
      </c>
      <c r="AN12" s="5">
        <v>13885</v>
      </c>
      <c r="AO12" s="5">
        <v>14818</v>
      </c>
      <c r="AP12" s="5">
        <v>12286</v>
      </c>
      <c r="AQ12" s="5">
        <v>12260</v>
      </c>
      <c r="AR12" s="5">
        <v>11817</v>
      </c>
      <c r="AS12" s="5">
        <v>22531</v>
      </c>
      <c r="AT12" s="5">
        <v>152318</v>
      </c>
      <c r="AU12" s="5">
        <v>241128</v>
      </c>
      <c r="AV12" s="5">
        <v>382118</v>
      </c>
      <c r="AW12" s="5">
        <v>433023</v>
      </c>
    </row>
    <row r="13" spans="1:49" ht="30" x14ac:dyDescent="0.25">
      <c r="A13" s="1" t="s">
        <v>38</v>
      </c>
      <c r="B13" s="3" t="s">
        <v>39</v>
      </c>
      <c r="C13" s="5">
        <v>0</v>
      </c>
      <c r="D13" s="5">
        <v>0</v>
      </c>
      <c r="E13" s="5">
        <v>0</v>
      </c>
      <c r="F13" s="5">
        <v>7554</v>
      </c>
      <c r="G13" s="5">
        <v>1500</v>
      </c>
      <c r="H13" s="5">
        <v>567</v>
      </c>
      <c r="I13" s="5">
        <v>5206</v>
      </c>
      <c r="J13" s="5">
        <v>2953</v>
      </c>
      <c r="K13" s="5">
        <v>6524</v>
      </c>
      <c r="L13" s="5">
        <v>1302</v>
      </c>
      <c r="M13" s="5">
        <v>846</v>
      </c>
      <c r="N13" s="5">
        <v>1577</v>
      </c>
      <c r="O13" s="5">
        <v>1440</v>
      </c>
      <c r="P13" s="5">
        <v>8067</v>
      </c>
      <c r="Q13" s="5">
        <v>2256</v>
      </c>
      <c r="R13" s="5">
        <v>3018</v>
      </c>
      <c r="S13" s="5">
        <v>2184</v>
      </c>
      <c r="T13" s="5">
        <v>5720</v>
      </c>
      <c r="U13" s="5">
        <v>7368</v>
      </c>
      <c r="V13" s="5">
        <v>12833</v>
      </c>
      <c r="W13" s="5">
        <v>14461</v>
      </c>
      <c r="X13" s="5">
        <v>4830</v>
      </c>
      <c r="Z13" s="1" t="s">
        <v>40</v>
      </c>
      <c r="AA13" s="3" t="s">
        <v>41</v>
      </c>
      <c r="AB13" s="5">
        <v>60625</v>
      </c>
      <c r="AC13" s="5">
        <v>22244</v>
      </c>
      <c r="AD13" s="5">
        <v>-7987</v>
      </c>
      <c r="AE13" s="5">
        <v>32522</v>
      </c>
      <c r="AF13" s="5">
        <v>75942</v>
      </c>
      <c r="AG13" s="5">
        <v>112720</v>
      </c>
      <c r="AH13" s="5">
        <v>120398</v>
      </c>
      <c r="AI13" s="5">
        <v>173207</v>
      </c>
      <c r="AJ13" s="5">
        <v>21164</v>
      </c>
      <c r="AK13" s="5">
        <v>101469</v>
      </c>
      <c r="AL13" s="5">
        <v>176990</v>
      </c>
      <c r="AM13" s="5">
        <v>25506</v>
      </c>
      <c r="AN13" s="5">
        <v>13885</v>
      </c>
      <c r="AO13" s="5">
        <v>14818</v>
      </c>
      <c r="AP13" s="5">
        <v>12286</v>
      </c>
      <c r="AQ13" s="5">
        <v>12260</v>
      </c>
      <c r="AR13" s="5">
        <v>11817</v>
      </c>
      <c r="AS13" s="5">
        <v>22531</v>
      </c>
      <c r="AT13" s="5">
        <v>152318</v>
      </c>
      <c r="AU13" s="5">
        <v>241128</v>
      </c>
      <c r="AV13" s="5">
        <v>382118</v>
      </c>
      <c r="AW13" s="5">
        <v>433023</v>
      </c>
    </row>
    <row r="14" spans="1:49" ht="30" x14ac:dyDescent="0.25">
      <c r="A14" s="1" t="s">
        <v>42</v>
      </c>
      <c r="B14" s="3" t="s">
        <v>43</v>
      </c>
      <c r="C14" s="5">
        <v>38939</v>
      </c>
      <c r="D14" s="5">
        <v>7472</v>
      </c>
      <c r="E14" s="5">
        <v>1869</v>
      </c>
      <c r="F14" s="5">
        <v>11380</v>
      </c>
      <c r="G14" s="5">
        <v>25527</v>
      </c>
      <c r="H14" s="5">
        <v>42850</v>
      </c>
      <c r="I14" s="5">
        <v>17967</v>
      </c>
      <c r="J14" s="5">
        <v>10445</v>
      </c>
      <c r="K14" s="5">
        <v>25335</v>
      </c>
      <c r="L14" s="5">
        <v>23188</v>
      </c>
      <c r="M14" s="5">
        <v>30100</v>
      </c>
      <c r="N14" s="5">
        <v>20107</v>
      </c>
      <c r="O14" s="5">
        <v>20275</v>
      </c>
      <c r="P14" s="5">
        <v>40584</v>
      </c>
      <c r="Q14" s="5">
        <v>55218</v>
      </c>
      <c r="R14" s="5">
        <v>67046</v>
      </c>
      <c r="S14" s="5">
        <v>51231</v>
      </c>
      <c r="T14" s="5">
        <v>82866</v>
      </c>
      <c r="U14" s="5">
        <v>62506</v>
      </c>
      <c r="V14" s="5">
        <v>90804</v>
      </c>
      <c r="W14" s="5">
        <v>52545</v>
      </c>
      <c r="X14" s="5">
        <v>82559</v>
      </c>
      <c r="Z14" s="1" t="s">
        <v>44</v>
      </c>
      <c r="AA14" s="3" t="s">
        <v>45</v>
      </c>
      <c r="AB14" s="5">
        <v>-38381</v>
      </c>
      <c r="AC14" s="5">
        <v>-30231</v>
      </c>
      <c r="AD14" s="5">
        <v>42642</v>
      </c>
      <c r="AE14" s="5">
        <v>45707</v>
      </c>
      <c r="AF14" s="5">
        <v>38714</v>
      </c>
      <c r="AG14" s="5">
        <v>8083</v>
      </c>
      <c r="AH14" s="5">
        <v>54869</v>
      </c>
      <c r="AI14" s="5">
        <v>38430</v>
      </c>
      <c r="AJ14" s="5">
        <v>80305</v>
      </c>
      <c r="AK14" s="5">
        <v>75522</v>
      </c>
      <c r="AL14" s="5">
        <v>78477</v>
      </c>
      <c r="AM14" s="5">
        <v>113652</v>
      </c>
      <c r="AN14" s="5">
        <v>123372</v>
      </c>
      <c r="AO14" s="5">
        <v>108038</v>
      </c>
      <c r="AP14" s="5">
        <v>110317</v>
      </c>
      <c r="AQ14" s="5">
        <v>105912</v>
      </c>
      <c r="AR14" s="5">
        <v>135714</v>
      </c>
      <c r="AS14" s="5">
        <v>129788</v>
      </c>
      <c r="AT14" s="5">
        <v>88810</v>
      </c>
      <c r="AU14" s="5">
        <v>140990</v>
      </c>
      <c r="AV14" s="5">
        <v>50905</v>
      </c>
      <c r="AW14" s="5">
        <v>195712</v>
      </c>
    </row>
    <row r="15" spans="1:49" x14ac:dyDescent="0.25">
      <c r="A15" s="1" t="s">
        <v>46</v>
      </c>
      <c r="B15" s="3" t="s">
        <v>47</v>
      </c>
      <c r="C15" s="5">
        <v>237802</v>
      </c>
      <c r="D15" s="5">
        <v>490159</v>
      </c>
      <c r="E15" s="5">
        <v>435614</v>
      </c>
      <c r="F15" s="5">
        <v>465420</v>
      </c>
      <c r="G15" s="5">
        <v>550583</v>
      </c>
      <c r="H15" s="5">
        <v>719681</v>
      </c>
      <c r="I15" s="5">
        <v>645307</v>
      </c>
      <c r="J15" s="5">
        <v>476511</v>
      </c>
      <c r="K15" s="5">
        <v>596365</v>
      </c>
      <c r="L15" s="5">
        <v>616848</v>
      </c>
      <c r="M15" s="5">
        <v>694682</v>
      </c>
      <c r="N15" s="5">
        <v>611414</v>
      </c>
      <c r="O15" s="5">
        <v>533403</v>
      </c>
      <c r="P15" s="5">
        <v>537204</v>
      </c>
      <c r="Q15" s="5">
        <v>587731</v>
      </c>
      <c r="R15" s="5">
        <v>787777</v>
      </c>
      <c r="S15" s="5">
        <v>748314</v>
      </c>
      <c r="T15" s="5">
        <v>857167</v>
      </c>
      <c r="U15" s="5">
        <v>956074</v>
      </c>
      <c r="V15" s="5">
        <v>1250909</v>
      </c>
      <c r="W15" s="5">
        <v>1457138</v>
      </c>
      <c r="X15" s="5">
        <v>1373873</v>
      </c>
      <c r="Z15" s="1" t="s">
        <v>48</v>
      </c>
      <c r="AA15" s="3" t="s">
        <v>49</v>
      </c>
      <c r="AB15" s="5">
        <v>208194</v>
      </c>
      <c r="AC15" s="5">
        <v>565636</v>
      </c>
      <c r="AD15" s="5">
        <v>443613</v>
      </c>
      <c r="AE15" s="5">
        <v>430985</v>
      </c>
      <c r="AF15" s="5">
        <v>485659</v>
      </c>
      <c r="AG15" s="5">
        <v>669678</v>
      </c>
      <c r="AH15" s="5">
        <v>569263</v>
      </c>
      <c r="AI15" s="5">
        <v>345891</v>
      </c>
      <c r="AJ15" s="5">
        <v>568277</v>
      </c>
      <c r="AK15" s="5">
        <v>511109</v>
      </c>
      <c r="AL15" s="5">
        <v>508141</v>
      </c>
      <c r="AM15" s="5">
        <v>597794</v>
      </c>
      <c r="AN15" s="5">
        <v>502078</v>
      </c>
      <c r="AO15" s="5">
        <v>532856</v>
      </c>
      <c r="AP15" s="5">
        <v>565142</v>
      </c>
      <c r="AQ15" s="5">
        <v>831187</v>
      </c>
      <c r="AR15" s="5">
        <v>788546</v>
      </c>
      <c r="AS15" s="5">
        <v>946281</v>
      </c>
      <c r="AT15" s="5">
        <v>1044163</v>
      </c>
      <c r="AU15" s="5">
        <v>1264490</v>
      </c>
      <c r="AV15" s="5">
        <v>1559886</v>
      </c>
      <c r="AW15" s="5">
        <v>595369</v>
      </c>
    </row>
    <row r="16" spans="1:49" x14ac:dyDescent="0.25">
      <c r="A16" s="1" t="s">
        <v>50</v>
      </c>
      <c r="B16" s="3" t="s">
        <v>51</v>
      </c>
      <c r="C16" s="5">
        <v>71072</v>
      </c>
      <c r="D16" s="5">
        <v>171898</v>
      </c>
      <c r="E16" s="5">
        <v>156022</v>
      </c>
      <c r="F16" s="5">
        <v>150994</v>
      </c>
      <c r="G16" s="5">
        <v>189924</v>
      </c>
      <c r="H16" s="5">
        <v>297893</v>
      </c>
      <c r="I16" s="5">
        <v>247687</v>
      </c>
      <c r="J16" s="5">
        <v>213871</v>
      </c>
      <c r="K16" s="5">
        <v>221132</v>
      </c>
      <c r="L16" s="5">
        <v>204142</v>
      </c>
      <c r="M16" s="5">
        <v>218821</v>
      </c>
      <c r="N16" s="5">
        <v>253149</v>
      </c>
      <c r="O16" s="5">
        <v>283691</v>
      </c>
      <c r="P16" s="5">
        <v>248306</v>
      </c>
      <c r="Q16" s="5">
        <v>219052</v>
      </c>
      <c r="R16" s="5">
        <v>260059</v>
      </c>
      <c r="S16" s="5">
        <v>318286</v>
      </c>
      <c r="T16" s="5">
        <v>298289</v>
      </c>
      <c r="U16" s="5">
        <v>396978</v>
      </c>
      <c r="V16" s="5">
        <v>530472</v>
      </c>
      <c r="W16" s="5">
        <v>720780</v>
      </c>
      <c r="X16" s="5">
        <v>671785</v>
      </c>
      <c r="Z16" s="1" t="s">
        <v>3</v>
      </c>
      <c r="AA16" s="3" t="s">
        <v>52</v>
      </c>
      <c r="AB16" s="5">
        <v>0</v>
      </c>
      <c r="AC16" s="5">
        <v>0</v>
      </c>
      <c r="AD16" s="5">
        <v>12141</v>
      </c>
      <c r="AE16" s="5">
        <v>11646</v>
      </c>
      <c r="AF16" s="5">
        <v>0</v>
      </c>
      <c r="AG16" s="5">
        <v>1738</v>
      </c>
      <c r="AH16" s="5">
        <v>224</v>
      </c>
      <c r="AI16" s="5">
        <v>28479</v>
      </c>
      <c r="AJ16" s="5">
        <v>5497</v>
      </c>
      <c r="AK16" s="5">
        <v>1195</v>
      </c>
      <c r="AL16" s="5">
        <v>0</v>
      </c>
      <c r="AM16" s="5">
        <v>13541</v>
      </c>
      <c r="AN16" s="5">
        <v>11843</v>
      </c>
      <c r="AO16" s="5">
        <v>962</v>
      </c>
      <c r="AP16" s="5">
        <v>4801</v>
      </c>
      <c r="AQ16" s="5">
        <v>1918</v>
      </c>
      <c r="AR16" s="5">
        <v>1549</v>
      </c>
      <c r="AS16" s="5">
        <v>927</v>
      </c>
      <c r="AT16" s="5">
        <v>13337</v>
      </c>
      <c r="AU16" s="5">
        <v>20716</v>
      </c>
      <c r="AV16" s="5">
        <v>59800</v>
      </c>
      <c r="AW16" s="5">
        <v>58495</v>
      </c>
    </row>
    <row r="17" spans="1:49" x14ac:dyDescent="0.25">
      <c r="A17" s="1" t="s">
        <v>53</v>
      </c>
      <c r="B17" s="3" t="s">
        <v>54</v>
      </c>
      <c r="C17" s="5">
        <v>48423</v>
      </c>
      <c r="D17" s="5">
        <v>147437</v>
      </c>
      <c r="E17" s="5">
        <v>135169</v>
      </c>
      <c r="F17" s="5">
        <v>131441</v>
      </c>
      <c r="G17" s="5">
        <v>138015</v>
      </c>
      <c r="H17" s="5">
        <v>232564</v>
      </c>
      <c r="I17" s="5">
        <v>180142</v>
      </c>
      <c r="J17" s="5">
        <v>155839</v>
      </c>
      <c r="K17" s="5">
        <v>181811</v>
      </c>
      <c r="L17" s="5">
        <v>164824</v>
      </c>
      <c r="M17" s="5">
        <v>183042</v>
      </c>
      <c r="N17" s="5">
        <v>211451</v>
      </c>
      <c r="O17" s="5">
        <v>242288</v>
      </c>
      <c r="P17" s="5">
        <v>198997</v>
      </c>
      <c r="Q17" s="5">
        <v>182347</v>
      </c>
      <c r="R17" s="5">
        <v>207143</v>
      </c>
      <c r="S17" s="5">
        <v>267660</v>
      </c>
      <c r="T17" s="5">
        <v>247547</v>
      </c>
      <c r="U17" s="5">
        <v>323286</v>
      </c>
      <c r="V17" s="5">
        <v>452821</v>
      </c>
      <c r="W17" s="5">
        <v>510018</v>
      </c>
      <c r="X17" s="5">
        <v>476291</v>
      </c>
      <c r="Z17" s="1" t="s">
        <v>26</v>
      </c>
      <c r="AA17" s="3" t="s">
        <v>55</v>
      </c>
      <c r="AB17" s="5">
        <v>0</v>
      </c>
      <c r="AC17" s="5">
        <v>0</v>
      </c>
      <c r="AD17" s="5">
        <v>0</v>
      </c>
      <c r="AE17" s="5">
        <v>11646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10860</v>
      </c>
      <c r="AO17" s="5">
        <v>0</v>
      </c>
      <c r="AP17" s="5">
        <v>1382</v>
      </c>
      <c r="AQ17" s="5">
        <v>0</v>
      </c>
      <c r="AR17" s="5">
        <v>0</v>
      </c>
      <c r="AS17" s="5">
        <v>0</v>
      </c>
      <c r="AT17" s="5">
        <v>3185</v>
      </c>
      <c r="AU17" s="5">
        <v>9481</v>
      </c>
      <c r="AV17" s="5">
        <v>5150</v>
      </c>
      <c r="AW17" s="5">
        <v>14337</v>
      </c>
    </row>
    <row r="18" spans="1:49" x14ac:dyDescent="0.25">
      <c r="A18" s="1" t="s">
        <v>56</v>
      </c>
      <c r="B18" s="3" t="s">
        <v>57</v>
      </c>
      <c r="C18" s="5">
        <v>398</v>
      </c>
      <c r="D18" s="5">
        <v>2853</v>
      </c>
      <c r="E18" s="5">
        <v>4595</v>
      </c>
      <c r="F18" s="5">
        <v>4194</v>
      </c>
      <c r="G18" s="5">
        <v>21576</v>
      </c>
      <c r="H18" s="5">
        <v>27232</v>
      </c>
      <c r="I18" s="5">
        <v>29418</v>
      </c>
      <c r="J18" s="5">
        <v>41517</v>
      </c>
      <c r="K18" s="5">
        <v>19086</v>
      </c>
      <c r="L18" s="5">
        <v>16605</v>
      </c>
      <c r="M18" s="5">
        <v>16282</v>
      </c>
      <c r="N18" s="5">
        <v>21377</v>
      </c>
      <c r="O18" s="5">
        <v>20903</v>
      </c>
      <c r="P18" s="5">
        <v>22570</v>
      </c>
      <c r="Q18" s="5">
        <v>16211</v>
      </c>
      <c r="R18" s="5">
        <v>28378</v>
      </c>
      <c r="S18" s="5">
        <v>21928</v>
      </c>
      <c r="T18" s="5">
        <v>23227</v>
      </c>
      <c r="U18" s="5">
        <v>37527</v>
      </c>
      <c r="V18" s="5">
        <v>43626</v>
      </c>
      <c r="W18" s="5">
        <v>154891</v>
      </c>
      <c r="X18" s="5">
        <v>136132</v>
      </c>
      <c r="Z18" s="1" t="s">
        <v>58</v>
      </c>
      <c r="AA18" s="3" t="s">
        <v>59</v>
      </c>
      <c r="AB18" s="5">
        <v>0</v>
      </c>
      <c r="AC18" s="5">
        <v>0</v>
      </c>
      <c r="AD18" s="5">
        <v>12141</v>
      </c>
      <c r="AE18" s="5">
        <v>0</v>
      </c>
      <c r="AF18" s="5">
        <v>0</v>
      </c>
      <c r="AG18" s="5">
        <v>1738</v>
      </c>
      <c r="AH18" s="5">
        <v>224</v>
      </c>
      <c r="AI18" s="5">
        <v>28479</v>
      </c>
      <c r="AJ18" s="5">
        <v>5497</v>
      </c>
      <c r="AK18" s="5">
        <v>1195</v>
      </c>
      <c r="AL18" s="5">
        <v>0</v>
      </c>
      <c r="AM18" s="5">
        <v>13541</v>
      </c>
      <c r="AN18" s="5">
        <v>983</v>
      </c>
      <c r="AO18" s="5">
        <v>962</v>
      </c>
      <c r="AP18" s="5">
        <v>3419</v>
      </c>
      <c r="AQ18" s="5">
        <v>1918</v>
      </c>
      <c r="AR18" s="5">
        <v>1549</v>
      </c>
      <c r="AS18" s="5">
        <v>927</v>
      </c>
      <c r="AT18" s="5">
        <v>10152</v>
      </c>
      <c r="AU18" s="5">
        <v>11235</v>
      </c>
      <c r="AV18" s="5">
        <v>54650</v>
      </c>
      <c r="AW18" s="5">
        <v>44158</v>
      </c>
    </row>
    <row r="19" spans="1:49" x14ac:dyDescent="0.25">
      <c r="A19" s="1" t="s">
        <v>60</v>
      </c>
      <c r="B19" s="3" t="s">
        <v>61</v>
      </c>
      <c r="C19" s="5">
        <v>22251</v>
      </c>
      <c r="D19" s="5">
        <v>21608</v>
      </c>
      <c r="E19" s="5">
        <v>16258</v>
      </c>
      <c r="F19" s="5">
        <v>15359</v>
      </c>
      <c r="G19" s="5">
        <v>28809</v>
      </c>
      <c r="H19" s="5">
        <v>37634</v>
      </c>
      <c r="I19" s="5">
        <v>37982</v>
      </c>
      <c r="J19" s="5">
        <v>16515</v>
      </c>
      <c r="K19" s="5">
        <v>20235</v>
      </c>
      <c r="L19" s="5">
        <v>22713</v>
      </c>
      <c r="M19" s="5">
        <v>19497</v>
      </c>
      <c r="N19" s="5">
        <v>20321</v>
      </c>
      <c r="O19" s="5">
        <v>20500</v>
      </c>
      <c r="P19" s="5">
        <v>26739</v>
      </c>
      <c r="Q19" s="5">
        <v>20494</v>
      </c>
      <c r="R19" s="5">
        <v>24538</v>
      </c>
      <c r="S19" s="5">
        <v>28698</v>
      </c>
      <c r="T19" s="5">
        <v>27515</v>
      </c>
      <c r="U19" s="5">
        <v>36165</v>
      </c>
      <c r="V19" s="5">
        <v>34025</v>
      </c>
      <c r="W19" s="5">
        <v>55871</v>
      </c>
      <c r="X19" s="5">
        <v>59362</v>
      </c>
      <c r="Z19" s="1" t="s">
        <v>46</v>
      </c>
      <c r="AA19" s="3" t="s">
        <v>62</v>
      </c>
      <c r="AB19" s="5">
        <v>208194</v>
      </c>
      <c r="AC19" s="5">
        <v>565636</v>
      </c>
      <c r="AD19" s="5">
        <v>431472</v>
      </c>
      <c r="AE19" s="5">
        <v>419339</v>
      </c>
      <c r="AF19" s="5">
        <v>485659</v>
      </c>
      <c r="AG19" s="5">
        <v>667940</v>
      </c>
      <c r="AH19" s="5">
        <v>569039</v>
      </c>
      <c r="AI19" s="5">
        <v>317412</v>
      </c>
      <c r="AJ19" s="5">
        <v>562780</v>
      </c>
      <c r="AK19" s="5">
        <v>509914</v>
      </c>
      <c r="AL19" s="5">
        <v>508141</v>
      </c>
      <c r="AM19" s="5">
        <v>584253</v>
      </c>
      <c r="AN19" s="5">
        <v>490235</v>
      </c>
      <c r="AO19" s="5">
        <v>531894</v>
      </c>
      <c r="AP19" s="5">
        <v>560341</v>
      </c>
      <c r="AQ19" s="5">
        <v>829269</v>
      </c>
      <c r="AR19" s="5">
        <v>786997</v>
      </c>
      <c r="AS19" s="5">
        <v>945354</v>
      </c>
      <c r="AT19" s="5">
        <v>1030826</v>
      </c>
      <c r="AU19" s="5">
        <v>1243774</v>
      </c>
      <c r="AV19" s="5">
        <v>1500086</v>
      </c>
      <c r="AW19" s="5">
        <v>536874</v>
      </c>
    </row>
    <row r="20" spans="1:49" x14ac:dyDescent="0.25">
      <c r="A20" s="1" t="s">
        <v>63</v>
      </c>
      <c r="B20" s="3" t="s">
        <v>64</v>
      </c>
      <c r="C20" s="5">
        <v>2388</v>
      </c>
      <c r="D20" s="5">
        <v>3236</v>
      </c>
      <c r="E20" s="5">
        <v>591</v>
      </c>
      <c r="F20" s="5">
        <v>1081</v>
      </c>
      <c r="G20" s="5">
        <v>8095</v>
      </c>
      <c r="H20" s="5">
        <v>13082</v>
      </c>
      <c r="I20" s="5">
        <v>15901</v>
      </c>
      <c r="J20" s="5">
        <v>1561</v>
      </c>
      <c r="K20" s="5">
        <v>2906</v>
      </c>
      <c r="L20" s="5">
        <v>6214</v>
      </c>
      <c r="M20" s="5">
        <v>3512</v>
      </c>
      <c r="N20" s="5">
        <v>4492</v>
      </c>
      <c r="O20" s="5">
        <v>2627</v>
      </c>
      <c r="P20" s="5">
        <v>2828</v>
      </c>
      <c r="Q20" s="5">
        <v>1486</v>
      </c>
      <c r="R20" s="5">
        <v>2588</v>
      </c>
      <c r="S20" s="5">
        <v>6949</v>
      </c>
      <c r="T20" s="5">
        <v>4626</v>
      </c>
      <c r="U20" s="5">
        <v>11276</v>
      </c>
      <c r="V20" s="5">
        <v>3667</v>
      </c>
      <c r="W20" s="5">
        <v>13777</v>
      </c>
      <c r="X20" s="5">
        <v>17927</v>
      </c>
      <c r="Z20" s="1" t="s">
        <v>50</v>
      </c>
      <c r="AA20" s="3" t="s">
        <v>65</v>
      </c>
      <c r="AB20" s="5">
        <v>85794</v>
      </c>
      <c r="AC20" s="5">
        <v>402308</v>
      </c>
      <c r="AD20" s="5">
        <v>0</v>
      </c>
      <c r="AE20" s="5">
        <v>183922</v>
      </c>
      <c r="AF20" s="5">
        <v>164245</v>
      </c>
      <c r="AG20" s="5">
        <v>238915</v>
      </c>
      <c r="AH20" s="5">
        <v>0</v>
      </c>
      <c r="AI20" s="5">
        <v>0</v>
      </c>
      <c r="AJ20" s="5">
        <v>0</v>
      </c>
      <c r="AK20" s="5">
        <v>0</v>
      </c>
      <c r="AL20" s="5">
        <v>957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</row>
    <row r="21" spans="1:49" ht="30" x14ac:dyDescent="0.25">
      <c r="A21" s="1" t="s">
        <v>66</v>
      </c>
      <c r="B21" s="3" t="s">
        <v>67</v>
      </c>
      <c r="C21" s="5">
        <v>19863</v>
      </c>
      <c r="D21" s="5">
        <v>18372</v>
      </c>
      <c r="E21" s="5">
        <v>15667</v>
      </c>
      <c r="F21" s="5">
        <v>14278</v>
      </c>
      <c r="G21" s="5">
        <v>20714</v>
      </c>
      <c r="H21" s="5">
        <v>24552</v>
      </c>
      <c r="I21" s="5">
        <v>22081</v>
      </c>
      <c r="J21" s="5">
        <v>14954</v>
      </c>
      <c r="K21" s="5">
        <v>17329</v>
      </c>
      <c r="L21" s="5">
        <v>16499</v>
      </c>
      <c r="M21" s="5">
        <v>15985</v>
      </c>
      <c r="N21" s="5">
        <v>15829</v>
      </c>
      <c r="O21" s="5">
        <v>17873</v>
      </c>
      <c r="P21" s="5">
        <v>23911</v>
      </c>
      <c r="Q21" s="5">
        <v>19008</v>
      </c>
      <c r="R21" s="5">
        <v>21950</v>
      </c>
      <c r="S21" s="5">
        <v>21749</v>
      </c>
      <c r="T21" s="5">
        <v>22889</v>
      </c>
      <c r="U21" s="5">
        <v>24889</v>
      </c>
      <c r="V21" s="5">
        <v>30358</v>
      </c>
      <c r="W21" s="5">
        <v>42094</v>
      </c>
      <c r="X21" s="5">
        <v>41435</v>
      </c>
      <c r="Z21" s="1" t="s">
        <v>68</v>
      </c>
      <c r="AA21" s="3" t="s">
        <v>69</v>
      </c>
      <c r="AB21" s="5">
        <v>85794</v>
      </c>
      <c r="AC21" s="5">
        <v>402308</v>
      </c>
      <c r="AD21" s="5">
        <v>0</v>
      </c>
      <c r="AE21" s="5">
        <v>183922</v>
      </c>
      <c r="AF21" s="5">
        <v>163596</v>
      </c>
      <c r="AG21" s="5">
        <v>238915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</row>
    <row r="22" spans="1:49" x14ac:dyDescent="0.25">
      <c r="A22" s="1" t="s">
        <v>70</v>
      </c>
      <c r="B22" s="3" t="s">
        <v>71</v>
      </c>
      <c r="C22" s="5">
        <v>120790</v>
      </c>
      <c r="D22" s="5">
        <v>255030</v>
      </c>
      <c r="E22" s="5">
        <v>165853</v>
      </c>
      <c r="F22" s="5">
        <v>204233</v>
      </c>
      <c r="G22" s="5">
        <v>233418</v>
      </c>
      <c r="H22" s="5">
        <v>324023</v>
      </c>
      <c r="I22" s="5">
        <v>346611</v>
      </c>
      <c r="J22" s="5">
        <v>254259</v>
      </c>
      <c r="K22" s="5">
        <v>361563</v>
      </c>
      <c r="L22" s="5">
        <v>395362</v>
      </c>
      <c r="M22" s="5">
        <v>455013</v>
      </c>
      <c r="N22" s="5">
        <v>345933</v>
      </c>
      <c r="O22" s="5">
        <v>228194</v>
      </c>
      <c r="P22" s="5">
        <v>269256</v>
      </c>
      <c r="Q22" s="5">
        <v>356674</v>
      </c>
      <c r="R22" s="5">
        <v>520406</v>
      </c>
      <c r="S22" s="5">
        <v>414516</v>
      </c>
      <c r="T22" s="5">
        <v>355480</v>
      </c>
      <c r="U22" s="5">
        <v>432372</v>
      </c>
      <c r="V22" s="5">
        <v>535309</v>
      </c>
      <c r="W22" s="5">
        <v>603132</v>
      </c>
      <c r="X22" s="5">
        <v>504658</v>
      </c>
      <c r="Z22" s="1" t="s">
        <v>72</v>
      </c>
      <c r="AA22" s="3" t="s">
        <v>73</v>
      </c>
      <c r="AB22" s="5">
        <v>0</v>
      </c>
      <c r="AC22" s="5">
        <v>0</v>
      </c>
      <c r="AD22" s="5">
        <v>0</v>
      </c>
      <c r="AE22" s="5">
        <v>0</v>
      </c>
      <c r="AF22" s="5">
        <v>649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957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</row>
    <row r="23" spans="1:49" x14ac:dyDescent="0.25">
      <c r="A23" s="1" t="s">
        <v>74</v>
      </c>
      <c r="B23" s="3" t="s">
        <v>75</v>
      </c>
      <c r="C23" s="5">
        <v>0</v>
      </c>
      <c r="D23" s="5">
        <v>0</v>
      </c>
      <c r="E23" s="5">
        <v>3910</v>
      </c>
      <c r="F23" s="5">
        <v>2760</v>
      </c>
      <c r="G23" s="5">
        <v>0</v>
      </c>
      <c r="H23" s="5">
        <v>34</v>
      </c>
      <c r="I23" s="5">
        <v>4496</v>
      </c>
      <c r="J23" s="5">
        <v>11036</v>
      </c>
      <c r="K23" s="5">
        <v>4885</v>
      </c>
      <c r="L23" s="5">
        <v>3735</v>
      </c>
      <c r="M23" s="5">
        <v>0</v>
      </c>
      <c r="N23" s="5">
        <v>1575</v>
      </c>
      <c r="O23" s="5">
        <v>7715</v>
      </c>
      <c r="P23" s="5">
        <v>5079</v>
      </c>
      <c r="Q23" s="5">
        <v>11092</v>
      </c>
      <c r="R23" s="5">
        <v>11571</v>
      </c>
      <c r="S23" s="5">
        <v>11225</v>
      </c>
      <c r="T23" s="5">
        <v>10598</v>
      </c>
      <c r="U23" s="5">
        <v>16536</v>
      </c>
      <c r="V23" s="5">
        <v>20045</v>
      </c>
      <c r="W23" s="5">
        <v>37694</v>
      </c>
      <c r="X23" s="5">
        <v>38203</v>
      </c>
      <c r="Z23" s="1" t="s">
        <v>70</v>
      </c>
      <c r="AA23" s="3" t="s">
        <v>76</v>
      </c>
      <c r="AB23" s="5">
        <v>108760</v>
      </c>
      <c r="AC23" s="5">
        <v>163328</v>
      </c>
      <c r="AD23" s="5">
        <v>431472</v>
      </c>
      <c r="AE23" s="5">
        <v>235417</v>
      </c>
      <c r="AF23" s="5">
        <v>321414</v>
      </c>
      <c r="AG23" s="5">
        <v>429025</v>
      </c>
      <c r="AH23" s="5">
        <v>569039</v>
      </c>
      <c r="AI23" s="5">
        <v>317412</v>
      </c>
      <c r="AJ23" s="5">
        <v>562780</v>
      </c>
      <c r="AK23" s="5">
        <v>509914</v>
      </c>
      <c r="AL23" s="5">
        <v>507184</v>
      </c>
      <c r="AM23" s="5">
        <v>584253</v>
      </c>
      <c r="AN23" s="5">
        <v>490235</v>
      </c>
      <c r="AO23" s="5">
        <v>531894</v>
      </c>
      <c r="AP23" s="5">
        <v>560341</v>
      </c>
      <c r="AQ23" s="5">
        <v>829269</v>
      </c>
      <c r="AR23" s="5">
        <v>786997</v>
      </c>
      <c r="AS23" s="5">
        <v>945354</v>
      </c>
      <c r="AT23" s="5">
        <v>1030826</v>
      </c>
      <c r="AU23" s="5">
        <v>1243774</v>
      </c>
      <c r="AV23" s="5">
        <v>1500086</v>
      </c>
      <c r="AW23" s="5">
        <v>536874</v>
      </c>
    </row>
    <row r="24" spans="1:49" x14ac:dyDescent="0.25">
      <c r="A24" s="1" t="s">
        <v>77</v>
      </c>
      <c r="B24" s="3" t="s">
        <v>78</v>
      </c>
      <c r="C24" s="5">
        <v>0</v>
      </c>
      <c r="D24" s="5">
        <v>0</v>
      </c>
      <c r="E24" s="5">
        <v>3910</v>
      </c>
      <c r="F24" s="5">
        <v>2760</v>
      </c>
      <c r="G24" s="5">
        <v>0</v>
      </c>
      <c r="H24" s="5">
        <v>34</v>
      </c>
      <c r="I24" s="5">
        <v>4496</v>
      </c>
      <c r="J24" s="5">
        <v>11036</v>
      </c>
      <c r="K24" s="5">
        <v>4885</v>
      </c>
      <c r="L24" s="5">
        <v>3735</v>
      </c>
      <c r="M24" s="5">
        <v>0</v>
      </c>
      <c r="N24" s="5">
        <v>1575</v>
      </c>
      <c r="O24" s="5">
        <v>7715</v>
      </c>
      <c r="P24" s="5">
        <v>5079</v>
      </c>
      <c r="Q24" s="5">
        <v>11092</v>
      </c>
      <c r="R24" s="5">
        <v>11571</v>
      </c>
      <c r="S24" s="5">
        <v>11225</v>
      </c>
      <c r="T24" s="5">
        <v>10598</v>
      </c>
      <c r="U24" s="5">
        <v>16536</v>
      </c>
      <c r="V24" s="5">
        <v>20045</v>
      </c>
      <c r="W24" s="5">
        <v>37694</v>
      </c>
      <c r="X24" s="5">
        <v>38203</v>
      </c>
      <c r="Z24" s="1" t="s">
        <v>79</v>
      </c>
      <c r="AA24" s="3" t="s">
        <v>80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86542</v>
      </c>
      <c r="AT24" s="5">
        <v>99493</v>
      </c>
      <c r="AU24" s="5">
        <v>282167</v>
      </c>
      <c r="AV24" s="5">
        <v>387045</v>
      </c>
      <c r="AW24" s="5"/>
    </row>
    <row r="25" spans="1:49" x14ac:dyDescent="0.25">
      <c r="A25" s="1" t="s">
        <v>79</v>
      </c>
      <c r="B25" s="3" t="s">
        <v>81</v>
      </c>
      <c r="C25" s="5">
        <v>120790</v>
      </c>
      <c r="D25" s="5">
        <v>255030</v>
      </c>
      <c r="E25" s="5">
        <v>161943</v>
      </c>
      <c r="F25" s="5">
        <v>201473</v>
      </c>
      <c r="G25" s="5">
        <v>233418</v>
      </c>
      <c r="H25" s="5">
        <v>323989</v>
      </c>
      <c r="I25" s="5">
        <v>342115</v>
      </c>
      <c r="J25" s="5">
        <v>243223</v>
      </c>
      <c r="K25" s="5">
        <v>356678</v>
      </c>
      <c r="L25" s="5">
        <v>391627</v>
      </c>
      <c r="M25" s="5">
        <v>455013</v>
      </c>
      <c r="N25" s="5">
        <v>344358</v>
      </c>
      <c r="O25" s="5">
        <v>220479</v>
      </c>
      <c r="P25" s="5">
        <v>264177</v>
      </c>
      <c r="Q25" s="5">
        <v>345582</v>
      </c>
      <c r="R25" s="5">
        <v>508835</v>
      </c>
      <c r="S25" s="5">
        <v>403291</v>
      </c>
      <c r="T25" s="5">
        <v>344882</v>
      </c>
      <c r="U25" s="5">
        <v>415836</v>
      </c>
      <c r="V25" s="5">
        <v>515264</v>
      </c>
      <c r="W25" s="5">
        <v>565438</v>
      </c>
      <c r="X25" s="5">
        <v>466455</v>
      </c>
      <c r="Z25" s="1" t="s">
        <v>82</v>
      </c>
      <c r="AA25" s="3" t="s">
        <v>83</v>
      </c>
      <c r="AB25" s="5">
        <v>0</v>
      </c>
      <c r="AC25" s="5">
        <v>70</v>
      </c>
      <c r="AD25" s="5">
        <v>321</v>
      </c>
      <c r="AE25" s="5">
        <v>36</v>
      </c>
      <c r="AF25" s="5">
        <v>0</v>
      </c>
      <c r="AG25" s="5">
        <v>0</v>
      </c>
      <c r="AH25" s="5">
        <v>0</v>
      </c>
      <c r="AI25" s="5">
        <v>0</v>
      </c>
      <c r="AJ25" s="5">
        <v>420</v>
      </c>
      <c r="AK25" s="5">
        <v>15</v>
      </c>
      <c r="AL25" s="5">
        <v>184</v>
      </c>
      <c r="AM25" s="5">
        <v>51</v>
      </c>
      <c r="AN25" s="5">
        <v>673</v>
      </c>
      <c r="AO25" s="5">
        <v>499</v>
      </c>
      <c r="AP25" s="5">
        <v>160</v>
      </c>
      <c r="AQ25" s="5">
        <v>8</v>
      </c>
      <c r="AR25" s="5">
        <v>382</v>
      </c>
      <c r="AS25" s="5">
        <v>0</v>
      </c>
      <c r="AT25" s="5">
        <v>0</v>
      </c>
      <c r="AU25" s="5">
        <v>6</v>
      </c>
      <c r="AV25" s="5">
        <v>5058</v>
      </c>
      <c r="AW25" s="5">
        <v>170</v>
      </c>
    </row>
    <row r="26" spans="1:49" x14ac:dyDescent="0.25">
      <c r="A26" s="1" t="s">
        <v>84</v>
      </c>
      <c r="B26" s="3" t="s">
        <v>85</v>
      </c>
      <c r="C26" s="5">
        <v>76992</v>
      </c>
      <c r="D26" s="5">
        <v>219090</v>
      </c>
      <c r="E26" s="5">
        <v>160383</v>
      </c>
      <c r="F26" s="5">
        <v>199682</v>
      </c>
      <c r="G26" s="5">
        <v>229725</v>
      </c>
      <c r="H26" s="5">
        <v>313644</v>
      </c>
      <c r="I26" s="5">
        <v>338761</v>
      </c>
      <c r="J26" s="5">
        <v>237092</v>
      </c>
      <c r="K26" s="5">
        <v>214558</v>
      </c>
      <c r="L26" s="5">
        <v>212702</v>
      </c>
      <c r="M26" s="5">
        <v>274127</v>
      </c>
      <c r="N26" s="5">
        <v>342429</v>
      </c>
      <c r="O26" s="5">
        <v>211778</v>
      </c>
      <c r="P26" s="5">
        <v>252382</v>
      </c>
      <c r="Q26" s="5">
        <v>334788</v>
      </c>
      <c r="R26" s="5">
        <v>421798</v>
      </c>
      <c r="S26" s="5">
        <v>371809</v>
      </c>
      <c r="T26" s="5">
        <v>292080</v>
      </c>
      <c r="U26" s="5">
        <v>371097</v>
      </c>
      <c r="V26" s="5">
        <v>419811</v>
      </c>
      <c r="W26" s="5">
        <v>437368</v>
      </c>
      <c r="X26" s="5">
        <v>397602</v>
      </c>
      <c r="Z26" s="1" t="s">
        <v>86</v>
      </c>
      <c r="AA26" s="3" t="s">
        <v>87</v>
      </c>
      <c r="AB26" s="5">
        <v>95937</v>
      </c>
      <c r="AC26" s="5">
        <v>139715</v>
      </c>
      <c r="AD26" s="5">
        <v>140521</v>
      </c>
      <c r="AE26" s="5">
        <v>189400</v>
      </c>
      <c r="AF26" s="5">
        <v>277804</v>
      </c>
      <c r="AG26" s="5">
        <v>349062</v>
      </c>
      <c r="AH26" s="5">
        <v>231340</v>
      </c>
      <c r="AI26" s="5">
        <v>156651</v>
      </c>
      <c r="AJ26" s="5">
        <v>252537</v>
      </c>
      <c r="AK26" s="5">
        <v>188703</v>
      </c>
      <c r="AL26" s="5">
        <v>281703</v>
      </c>
      <c r="AM26" s="5">
        <v>222299</v>
      </c>
      <c r="AN26" s="5">
        <v>283253</v>
      </c>
      <c r="AO26" s="5">
        <v>255494</v>
      </c>
      <c r="AP26" s="5">
        <v>297983</v>
      </c>
      <c r="AQ26" s="5">
        <v>303764</v>
      </c>
      <c r="AR26" s="5">
        <v>357309</v>
      </c>
      <c r="AS26" s="5">
        <v>195253</v>
      </c>
      <c r="AT26" s="5">
        <v>218025</v>
      </c>
      <c r="AU26" s="5">
        <v>241856</v>
      </c>
      <c r="AV26" s="5">
        <v>199380</v>
      </c>
      <c r="AW26" s="5">
        <v>148610</v>
      </c>
    </row>
    <row r="27" spans="1:49" ht="30" x14ac:dyDescent="0.25">
      <c r="A27" s="1" t="s">
        <v>88</v>
      </c>
      <c r="B27" s="3" t="s">
        <v>89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68853</v>
      </c>
      <c r="Z27" s="1" t="s">
        <v>90</v>
      </c>
      <c r="AA27" s="3" t="s">
        <v>91</v>
      </c>
      <c r="AB27" s="5">
        <v>0</v>
      </c>
      <c r="AC27" s="5">
        <v>0</v>
      </c>
      <c r="AD27" s="5">
        <v>255634</v>
      </c>
      <c r="AE27" s="5">
        <v>0</v>
      </c>
      <c r="AF27" s="5">
        <v>0</v>
      </c>
      <c r="AG27" s="5">
        <v>4374</v>
      </c>
      <c r="AH27" s="5">
        <v>257534</v>
      </c>
      <c r="AI27" s="5">
        <v>100337</v>
      </c>
      <c r="AJ27" s="5">
        <v>248621</v>
      </c>
      <c r="AK27" s="5">
        <v>254373</v>
      </c>
      <c r="AL27" s="5">
        <v>165587</v>
      </c>
      <c r="AM27" s="5">
        <v>294388</v>
      </c>
      <c r="AN27" s="5">
        <v>124478</v>
      </c>
      <c r="AO27" s="5">
        <v>203074</v>
      </c>
      <c r="AP27" s="5">
        <v>182478</v>
      </c>
      <c r="AQ27" s="5">
        <v>368693</v>
      </c>
      <c r="AR27" s="5">
        <v>327123</v>
      </c>
      <c r="AS27" s="5">
        <v>498698</v>
      </c>
      <c r="AT27" s="5">
        <v>472762</v>
      </c>
      <c r="AU27" s="5">
        <v>423295</v>
      </c>
      <c r="AV27" s="5">
        <v>573073</v>
      </c>
      <c r="AW27" s="5">
        <v>58910</v>
      </c>
    </row>
    <row r="28" spans="1:49" x14ac:dyDescent="0.25">
      <c r="A28" s="1" t="s">
        <v>92</v>
      </c>
      <c r="B28" s="3" t="s">
        <v>93</v>
      </c>
      <c r="C28" s="5">
        <v>41393</v>
      </c>
      <c r="D28" s="5">
        <v>33050</v>
      </c>
      <c r="E28" s="5">
        <v>4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9333</v>
      </c>
      <c r="Z28" s="1" t="s">
        <v>94</v>
      </c>
      <c r="AA28" s="3" t="s">
        <v>95</v>
      </c>
      <c r="AB28" s="5">
        <v>26463</v>
      </c>
      <c r="AC28" s="5">
        <v>23543</v>
      </c>
      <c r="AD28" s="5">
        <v>34996</v>
      </c>
      <c r="AE28" s="5">
        <v>45981</v>
      </c>
      <c r="AF28" s="5">
        <v>43610</v>
      </c>
      <c r="AG28" s="5">
        <v>75589</v>
      </c>
      <c r="AH28" s="5">
        <v>80165</v>
      </c>
      <c r="AI28" s="5">
        <v>60424</v>
      </c>
      <c r="AJ28" s="5">
        <v>61202</v>
      </c>
      <c r="AK28" s="5">
        <v>66823</v>
      </c>
      <c r="AL28" s="5">
        <v>59710</v>
      </c>
      <c r="AM28" s="5">
        <v>67515</v>
      </c>
      <c r="AN28" s="5">
        <v>81831</v>
      </c>
      <c r="AO28" s="5">
        <v>72827</v>
      </c>
      <c r="AP28" s="5">
        <v>79720</v>
      </c>
      <c r="AQ28" s="5">
        <v>156804</v>
      </c>
      <c r="AR28" s="5">
        <v>102183</v>
      </c>
      <c r="AS28" s="5">
        <v>164861</v>
      </c>
      <c r="AT28" s="5">
        <v>240546</v>
      </c>
      <c r="AU28" s="5">
        <v>296450</v>
      </c>
      <c r="AV28" s="5">
        <v>335530</v>
      </c>
      <c r="AW28" s="5">
        <v>329184</v>
      </c>
    </row>
    <row r="29" spans="1:49" x14ac:dyDescent="0.25">
      <c r="A29" s="1" t="s">
        <v>96</v>
      </c>
      <c r="B29" s="3" t="s">
        <v>97</v>
      </c>
      <c r="C29" s="5">
        <v>0</v>
      </c>
      <c r="D29" s="5">
        <v>2382</v>
      </c>
      <c r="E29" s="5">
        <v>1513</v>
      </c>
      <c r="F29" s="5">
        <v>1501</v>
      </c>
      <c r="G29" s="5">
        <v>2467</v>
      </c>
      <c r="H29" s="5">
        <v>2711</v>
      </c>
      <c r="I29" s="5">
        <v>2647</v>
      </c>
      <c r="J29" s="5">
        <v>2753</v>
      </c>
      <c r="K29" s="5">
        <v>4951</v>
      </c>
      <c r="L29" s="5">
        <v>2418</v>
      </c>
      <c r="M29" s="5">
        <v>2394</v>
      </c>
      <c r="N29" s="5">
        <v>955</v>
      </c>
      <c r="O29" s="5">
        <v>1467</v>
      </c>
      <c r="P29" s="5">
        <v>934</v>
      </c>
      <c r="Q29" s="5">
        <v>939</v>
      </c>
      <c r="R29" s="5">
        <v>1280</v>
      </c>
      <c r="S29" s="5">
        <v>4121</v>
      </c>
      <c r="T29" s="5">
        <v>5677</v>
      </c>
      <c r="U29" s="5">
        <v>6520</v>
      </c>
      <c r="V29" s="5">
        <v>3871</v>
      </c>
      <c r="W29" s="5">
        <v>8862</v>
      </c>
      <c r="X29" s="5">
        <v>12501</v>
      </c>
      <c r="Z29" s="1" t="s">
        <v>98</v>
      </c>
      <c r="AA29" s="3" t="s">
        <v>99</v>
      </c>
      <c r="AB29" s="5">
        <v>3327</v>
      </c>
      <c r="AC29" s="5">
        <v>4399</v>
      </c>
      <c r="AD29" s="5">
        <v>5641</v>
      </c>
      <c r="AE29" s="5">
        <v>6321</v>
      </c>
      <c r="AF29" s="5">
        <v>8185</v>
      </c>
      <c r="AG29" s="5">
        <v>10572</v>
      </c>
      <c r="AH29" s="5">
        <v>10267</v>
      </c>
      <c r="AI29" s="5">
        <v>9468</v>
      </c>
      <c r="AJ29" s="5">
        <v>10726</v>
      </c>
      <c r="AK29" s="5">
        <v>11038</v>
      </c>
      <c r="AL29" s="5">
        <v>10847</v>
      </c>
      <c r="AM29" s="5">
        <v>9964</v>
      </c>
      <c r="AN29" s="5">
        <v>10859</v>
      </c>
      <c r="AO29" s="5">
        <v>11089</v>
      </c>
      <c r="AP29" s="5">
        <v>11984</v>
      </c>
      <c r="AQ29" s="5">
        <v>14211</v>
      </c>
      <c r="AR29" s="5">
        <v>17195</v>
      </c>
      <c r="AS29" s="5">
        <v>18988</v>
      </c>
      <c r="AT29" s="5">
        <v>18189</v>
      </c>
      <c r="AU29" s="5">
        <v>24604</v>
      </c>
      <c r="AV29" s="5">
        <v>29515</v>
      </c>
      <c r="AW29" s="5">
        <v>29952</v>
      </c>
    </row>
    <row r="30" spans="1:49" ht="30" x14ac:dyDescent="0.25">
      <c r="A30" s="1" t="s">
        <v>100</v>
      </c>
      <c r="B30" s="3" t="s">
        <v>101</v>
      </c>
      <c r="C30" s="5">
        <v>207</v>
      </c>
      <c r="D30" s="5">
        <v>220</v>
      </c>
      <c r="E30" s="5">
        <v>1</v>
      </c>
      <c r="F30" s="5">
        <v>2</v>
      </c>
      <c r="G30" s="5">
        <v>2</v>
      </c>
      <c r="H30" s="5">
        <v>11</v>
      </c>
      <c r="I30" s="5">
        <v>0</v>
      </c>
      <c r="J30" s="5">
        <v>0</v>
      </c>
      <c r="K30" s="5">
        <v>0</v>
      </c>
      <c r="L30" s="5">
        <v>757</v>
      </c>
      <c r="M30" s="5">
        <v>63</v>
      </c>
      <c r="N30" s="5">
        <v>189</v>
      </c>
      <c r="O30" s="5">
        <v>121</v>
      </c>
      <c r="P30" s="5">
        <v>134</v>
      </c>
      <c r="Q30" s="5">
        <v>157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Z30" s="1" t="s">
        <v>102</v>
      </c>
      <c r="AA30" s="3" t="s">
        <v>103</v>
      </c>
      <c r="AB30" s="5">
        <v>2022</v>
      </c>
      <c r="AC30" s="5">
        <v>2571</v>
      </c>
      <c r="AD30" s="5">
        <v>3247</v>
      </c>
      <c r="AE30" s="5">
        <v>3653</v>
      </c>
      <c r="AF30" s="5">
        <v>4831</v>
      </c>
      <c r="AG30" s="5">
        <v>6127</v>
      </c>
      <c r="AH30" s="5">
        <v>5196</v>
      </c>
      <c r="AI30" s="5">
        <v>5022</v>
      </c>
      <c r="AJ30" s="5">
        <v>4554</v>
      </c>
      <c r="AK30" s="5">
        <v>6029</v>
      </c>
      <c r="AL30" s="5">
        <v>5772</v>
      </c>
      <c r="AM30" s="5">
        <v>6173</v>
      </c>
      <c r="AN30" s="5">
        <v>6614</v>
      </c>
      <c r="AO30" s="5">
        <v>6860</v>
      </c>
      <c r="AP30" s="5">
        <v>7410</v>
      </c>
      <c r="AQ30" s="5">
        <v>7894</v>
      </c>
      <c r="AR30" s="5">
        <v>9422</v>
      </c>
      <c r="AS30" s="5">
        <v>10479</v>
      </c>
      <c r="AT30" s="5">
        <v>10828</v>
      </c>
      <c r="AU30" s="5">
        <v>12615</v>
      </c>
      <c r="AV30" s="5">
        <v>15561</v>
      </c>
      <c r="AW30" s="5">
        <v>15393</v>
      </c>
    </row>
    <row r="31" spans="1:49" x14ac:dyDescent="0.25">
      <c r="A31" s="1" t="s">
        <v>104</v>
      </c>
      <c r="B31" s="3" t="s">
        <v>105</v>
      </c>
      <c r="C31" s="5">
        <v>2405</v>
      </c>
      <c r="D31" s="5">
        <v>288</v>
      </c>
      <c r="E31" s="5">
        <v>42</v>
      </c>
      <c r="F31" s="5">
        <v>288</v>
      </c>
      <c r="G31" s="5">
        <v>549</v>
      </c>
      <c r="H31" s="5">
        <v>12</v>
      </c>
      <c r="I31" s="5">
        <v>576</v>
      </c>
      <c r="J31" s="5">
        <v>1181</v>
      </c>
      <c r="K31" s="5">
        <v>1175</v>
      </c>
      <c r="L31" s="5">
        <v>381</v>
      </c>
      <c r="M31" s="5">
        <v>1069</v>
      </c>
      <c r="N31" s="5">
        <v>455</v>
      </c>
      <c r="O31" s="5">
        <v>6016</v>
      </c>
      <c r="P31" s="5">
        <v>1650</v>
      </c>
      <c r="Q31" s="5">
        <v>9056</v>
      </c>
      <c r="R31" s="5">
        <v>79137</v>
      </c>
      <c r="S31" s="5">
        <v>27361</v>
      </c>
      <c r="T31" s="5">
        <v>45922</v>
      </c>
      <c r="U31" s="5">
        <v>38219</v>
      </c>
      <c r="V31" s="5">
        <v>91582</v>
      </c>
      <c r="W31" s="5">
        <v>119208</v>
      </c>
      <c r="X31" s="5">
        <v>47019</v>
      </c>
      <c r="Z31" s="1" t="s">
        <v>106</v>
      </c>
      <c r="AA31" s="3" t="s">
        <v>107</v>
      </c>
      <c r="AB31" s="5">
        <v>0</v>
      </c>
      <c r="AC31" s="5">
        <v>781</v>
      </c>
      <c r="AD31" s="5">
        <v>3130</v>
      </c>
      <c r="AE31" s="5">
        <v>3223</v>
      </c>
      <c r="AF31" s="5">
        <v>3047</v>
      </c>
      <c r="AG31" s="5">
        <v>2005</v>
      </c>
      <c r="AH31" s="5">
        <v>13650</v>
      </c>
      <c r="AI31" s="5">
        <v>9677</v>
      </c>
      <c r="AJ31" s="5">
        <v>10741</v>
      </c>
      <c r="AK31" s="5">
        <v>262</v>
      </c>
      <c r="AL31" s="5">
        <v>1795</v>
      </c>
      <c r="AM31" s="5">
        <v>1883</v>
      </c>
      <c r="AN31" s="5">
        <v>1882</v>
      </c>
      <c r="AO31" s="5">
        <v>2011</v>
      </c>
      <c r="AP31" s="5">
        <v>8533</v>
      </c>
      <c r="AQ31" s="5">
        <v>2355</v>
      </c>
      <c r="AR31" s="5">
        <v>12903</v>
      </c>
      <c r="AS31" s="5">
        <v>6787</v>
      </c>
      <c r="AT31" s="5">
        <v>5445</v>
      </c>
      <c r="AU31" s="5">
        <v>5215</v>
      </c>
      <c r="AV31" s="5">
        <v>4355</v>
      </c>
      <c r="AW31" s="5">
        <v>3825</v>
      </c>
    </row>
    <row r="32" spans="1:49" x14ac:dyDescent="0.25">
      <c r="A32" s="1" t="s">
        <v>108</v>
      </c>
      <c r="B32" s="3" t="s">
        <v>109</v>
      </c>
      <c r="C32" s="5">
        <v>45940</v>
      </c>
      <c r="D32" s="5">
        <v>63231</v>
      </c>
      <c r="E32" s="5">
        <v>113739</v>
      </c>
      <c r="F32" s="5">
        <v>110193</v>
      </c>
      <c r="G32" s="5">
        <v>127241</v>
      </c>
      <c r="H32" s="5">
        <v>97765</v>
      </c>
      <c r="I32" s="5">
        <v>51009</v>
      </c>
      <c r="J32" s="5">
        <v>8381</v>
      </c>
      <c r="K32" s="5">
        <v>13670</v>
      </c>
      <c r="L32" s="5">
        <v>17344</v>
      </c>
      <c r="M32" s="5">
        <v>20848</v>
      </c>
      <c r="N32" s="5">
        <v>12332</v>
      </c>
      <c r="O32" s="5">
        <v>21518</v>
      </c>
      <c r="P32" s="5">
        <v>19642</v>
      </c>
      <c r="Q32" s="5">
        <v>12005</v>
      </c>
      <c r="R32" s="5">
        <v>7312</v>
      </c>
      <c r="S32" s="5">
        <v>15512</v>
      </c>
      <c r="T32" s="5">
        <v>203398</v>
      </c>
      <c r="U32" s="5">
        <v>126724</v>
      </c>
      <c r="V32" s="5">
        <v>185128</v>
      </c>
      <c r="W32" s="5">
        <v>133226</v>
      </c>
      <c r="X32" s="5">
        <v>197430</v>
      </c>
      <c r="Z32" s="1" t="s">
        <v>110</v>
      </c>
      <c r="AA32" s="3" t="s">
        <v>111</v>
      </c>
      <c r="AB32" s="5">
        <v>13640</v>
      </c>
      <c r="AC32" s="5">
        <v>14928</v>
      </c>
      <c r="AD32" s="5">
        <v>22877</v>
      </c>
      <c r="AE32" s="5">
        <v>32698</v>
      </c>
      <c r="AF32" s="5">
        <v>27512</v>
      </c>
      <c r="AG32" s="5">
        <v>56801</v>
      </c>
      <c r="AH32" s="5">
        <v>36662</v>
      </c>
      <c r="AI32" s="5">
        <v>36257</v>
      </c>
      <c r="AJ32" s="5">
        <v>34180</v>
      </c>
      <c r="AK32" s="5">
        <v>40859</v>
      </c>
      <c r="AL32" s="5">
        <v>41068</v>
      </c>
      <c r="AM32" s="5">
        <v>44939</v>
      </c>
      <c r="AN32" s="5">
        <v>62062</v>
      </c>
      <c r="AO32" s="5">
        <v>52430</v>
      </c>
      <c r="AP32" s="5">
        <v>51408</v>
      </c>
      <c r="AQ32" s="5">
        <v>48033</v>
      </c>
      <c r="AR32" s="5">
        <v>47404</v>
      </c>
      <c r="AS32" s="5">
        <v>105307</v>
      </c>
      <c r="AT32" s="5">
        <v>177643</v>
      </c>
      <c r="AU32" s="5">
        <v>198317</v>
      </c>
      <c r="AV32" s="5">
        <v>202483</v>
      </c>
      <c r="AW32" s="5">
        <v>225380</v>
      </c>
    </row>
    <row r="33" spans="1:49" x14ac:dyDescent="0.25">
      <c r="A33" s="1" t="s">
        <v>112</v>
      </c>
      <c r="B33" s="3" t="s">
        <v>113</v>
      </c>
      <c r="C33" s="5">
        <v>534</v>
      </c>
      <c r="D33" s="5">
        <v>505</v>
      </c>
      <c r="E33" s="5">
        <v>490</v>
      </c>
      <c r="F33" s="5">
        <v>539</v>
      </c>
      <c r="G33" s="5">
        <v>479</v>
      </c>
      <c r="H33" s="5">
        <v>213</v>
      </c>
      <c r="I33" s="5">
        <v>271</v>
      </c>
      <c r="J33" s="5">
        <v>2415</v>
      </c>
      <c r="K33" s="5">
        <v>237</v>
      </c>
      <c r="L33" s="5">
        <v>344</v>
      </c>
      <c r="M33" s="5">
        <v>141</v>
      </c>
      <c r="N33" s="5">
        <v>275</v>
      </c>
      <c r="O33" s="5">
        <v>196</v>
      </c>
      <c r="P33" s="5">
        <v>202</v>
      </c>
      <c r="Q33" s="5">
        <v>284</v>
      </c>
      <c r="R33" s="5">
        <v>152</v>
      </c>
      <c r="S33" s="5">
        <v>205</v>
      </c>
      <c r="T33" s="5">
        <v>97</v>
      </c>
      <c r="U33" s="5">
        <v>1088</v>
      </c>
      <c r="V33" s="5">
        <v>7</v>
      </c>
      <c r="W33" s="5">
        <v>7</v>
      </c>
      <c r="X33" s="5">
        <v>5</v>
      </c>
      <c r="Z33" s="1" t="s">
        <v>114</v>
      </c>
      <c r="AA33" s="3" t="s">
        <v>115</v>
      </c>
      <c r="AB33" s="5">
        <v>7474</v>
      </c>
      <c r="AC33" s="5">
        <v>864</v>
      </c>
      <c r="AD33" s="5">
        <v>101</v>
      </c>
      <c r="AE33" s="5">
        <v>86</v>
      </c>
      <c r="AF33" s="5">
        <v>35</v>
      </c>
      <c r="AG33" s="5">
        <v>84</v>
      </c>
      <c r="AH33" s="5">
        <v>14390</v>
      </c>
      <c r="AI33" s="5">
        <v>0</v>
      </c>
      <c r="AJ33" s="5">
        <v>1001</v>
      </c>
      <c r="AK33" s="5">
        <v>8635</v>
      </c>
      <c r="AL33" s="5">
        <v>228</v>
      </c>
      <c r="AM33" s="5">
        <v>4556</v>
      </c>
      <c r="AN33" s="5">
        <v>414</v>
      </c>
      <c r="AO33" s="5">
        <v>437</v>
      </c>
      <c r="AP33" s="5">
        <v>385</v>
      </c>
      <c r="AQ33" s="5">
        <v>84311</v>
      </c>
      <c r="AR33" s="5">
        <v>15259</v>
      </c>
      <c r="AS33" s="5">
        <v>23300</v>
      </c>
      <c r="AT33" s="5">
        <v>28441</v>
      </c>
      <c r="AU33" s="5">
        <v>55699</v>
      </c>
      <c r="AV33" s="5">
        <v>83616</v>
      </c>
      <c r="AW33" s="5">
        <v>54634</v>
      </c>
    </row>
    <row r="34" spans="1:49" x14ac:dyDescent="0.25">
      <c r="A34" s="1" t="s">
        <v>116</v>
      </c>
      <c r="B34" s="3" t="s">
        <v>117</v>
      </c>
      <c r="C34" s="5">
        <v>45406</v>
      </c>
      <c r="D34" s="5">
        <v>62726</v>
      </c>
      <c r="E34" s="5">
        <v>113249</v>
      </c>
      <c r="F34" s="5">
        <v>109654</v>
      </c>
      <c r="G34" s="5">
        <v>126762</v>
      </c>
      <c r="H34" s="5">
        <v>97552</v>
      </c>
      <c r="I34" s="5">
        <v>50738</v>
      </c>
      <c r="J34" s="5">
        <v>5966</v>
      </c>
      <c r="K34" s="5">
        <v>13433</v>
      </c>
      <c r="L34" s="5">
        <v>17000</v>
      </c>
      <c r="M34" s="5">
        <v>20707</v>
      </c>
      <c r="N34" s="5">
        <v>12057</v>
      </c>
      <c r="O34" s="5">
        <v>21322</v>
      </c>
      <c r="P34" s="5">
        <v>19440</v>
      </c>
      <c r="Q34" s="5">
        <v>11721</v>
      </c>
      <c r="R34" s="5">
        <v>7160</v>
      </c>
      <c r="S34" s="5">
        <v>15307</v>
      </c>
      <c r="T34" s="5">
        <v>203301</v>
      </c>
      <c r="U34" s="5">
        <v>125636</v>
      </c>
      <c r="V34" s="5">
        <v>185121</v>
      </c>
      <c r="W34" s="5">
        <v>133219</v>
      </c>
      <c r="X34" s="5">
        <v>197425</v>
      </c>
      <c r="Z34" s="1" t="s">
        <v>118</v>
      </c>
      <c r="AA34" s="3" t="s">
        <v>119</v>
      </c>
      <c r="AB34" s="5">
        <v>7977</v>
      </c>
      <c r="AC34" s="5">
        <v>885</v>
      </c>
      <c r="AD34" s="5">
        <v>485</v>
      </c>
      <c r="AE34" s="5">
        <v>1152</v>
      </c>
      <c r="AF34" s="5">
        <v>757</v>
      </c>
      <c r="AG34" s="5">
        <v>102</v>
      </c>
      <c r="AH34" s="5">
        <v>1055</v>
      </c>
      <c r="AI34" s="5">
        <v>462</v>
      </c>
      <c r="AJ34" s="5">
        <v>220</v>
      </c>
      <c r="AK34" s="5">
        <v>417</v>
      </c>
      <c r="AL34" s="5">
        <v>140</v>
      </c>
      <c r="AM34" s="5">
        <v>162</v>
      </c>
      <c r="AN34" s="5">
        <v>314</v>
      </c>
      <c r="AO34" s="5">
        <v>308</v>
      </c>
      <c r="AP34" s="5">
        <v>321</v>
      </c>
      <c r="AQ34" s="5">
        <v>258</v>
      </c>
      <c r="AR34" s="5">
        <v>368</v>
      </c>
      <c r="AS34" s="5">
        <v>423</v>
      </c>
      <c r="AT34" s="5">
        <v>651</v>
      </c>
      <c r="AU34" s="5">
        <v>815</v>
      </c>
      <c r="AV34" s="5">
        <v>2657</v>
      </c>
      <c r="AW34" s="5">
        <v>1056</v>
      </c>
    </row>
    <row r="35" spans="1:49" x14ac:dyDescent="0.25">
      <c r="A35" s="1" t="s">
        <v>118</v>
      </c>
      <c r="B35" s="3" t="s">
        <v>119</v>
      </c>
      <c r="C35" s="5">
        <v>5295</v>
      </c>
      <c r="D35" s="5">
        <v>4787</v>
      </c>
      <c r="E35" s="5">
        <v>4268</v>
      </c>
      <c r="F35" s="5">
        <v>4182</v>
      </c>
      <c r="G35" s="5">
        <v>4834</v>
      </c>
      <c r="H35" s="5">
        <v>3378</v>
      </c>
      <c r="I35" s="5">
        <v>3418</v>
      </c>
      <c r="J35" s="5">
        <v>2927</v>
      </c>
      <c r="K35" s="5">
        <v>6818</v>
      </c>
      <c r="L35" s="5">
        <v>8504</v>
      </c>
      <c r="M35" s="5">
        <v>16680</v>
      </c>
      <c r="N35" s="5">
        <v>16410</v>
      </c>
      <c r="O35" s="5">
        <v>14845</v>
      </c>
      <c r="P35" s="5">
        <v>13849</v>
      </c>
      <c r="Q35" s="5">
        <v>3231</v>
      </c>
      <c r="R35" s="5">
        <v>2724</v>
      </c>
      <c r="S35" s="5">
        <v>1937</v>
      </c>
      <c r="T35" s="5">
        <v>11005</v>
      </c>
      <c r="U35" s="5">
        <v>13338</v>
      </c>
      <c r="V35" s="5">
        <v>17656</v>
      </c>
      <c r="W35" s="5">
        <v>25009</v>
      </c>
      <c r="X35" s="5">
        <v>19713</v>
      </c>
      <c r="Z35" s="1" t="s">
        <v>120</v>
      </c>
      <c r="AA35" s="3" t="s">
        <v>121</v>
      </c>
      <c r="AB35" s="5">
        <v>7977</v>
      </c>
      <c r="AC35" s="5">
        <v>885</v>
      </c>
      <c r="AD35" s="5">
        <v>485</v>
      </c>
      <c r="AE35" s="5">
        <v>1152</v>
      </c>
      <c r="AF35" s="5">
        <v>757</v>
      </c>
      <c r="AG35" s="5">
        <v>102</v>
      </c>
      <c r="AH35" s="5">
        <v>1055</v>
      </c>
      <c r="AI35" s="5">
        <v>462</v>
      </c>
      <c r="AJ35" s="5">
        <v>220</v>
      </c>
      <c r="AK35" s="5">
        <v>417</v>
      </c>
      <c r="AL35" s="5">
        <v>140</v>
      </c>
      <c r="AM35" s="5">
        <v>162</v>
      </c>
      <c r="AN35" s="5">
        <v>314</v>
      </c>
      <c r="AO35" s="5">
        <v>308</v>
      </c>
      <c r="AP35" s="5">
        <v>321</v>
      </c>
      <c r="AQ35" s="5">
        <v>258</v>
      </c>
      <c r="AR35" s="5">
        <v>368</v>
      </c>
      <c r="AS35" s="5">
        <v>423</v>
      </c>
      <c r="AT35" s="5">
        <v>651</v>
      </c>
      <c r="AU35" s="5">
        <v>815</v>
      </c>
      <c r="AV35" s="5">
        <v>902</v>
      </c>
      <c r="AW35" s="5">
        <v>1056</v>
      </c>
    </row>
    <row r="36" spans="1:49" x14ac:dyDescent="0.25">
      <c r="A36" s="1" t="s">
        <v>120</v>
      </c>
      <c r="B36" s="3" t="s">
        <v>122</v>
      </c>
      <c r="C36" s="5">
        <v>5276</v>
      </c>
      <c r="D36" s="5">
        <v>4787</v>
      </c>
      <c r="E36" s="5">
        <v>4268</v>
      </c>
      <c r="F36" s="5">
        <v>3690</v>
      </c>
      <c r="G36" s="5">
        <v>3923</v>
      </c>
      <c r="H36" s="5">
        <v>3375</v>
      </c>
      <c r="I36" s="5">
        <v>3233</v>
      </c>
      <c r="J36" s="5">
        <v>2927</v>
      </c>
      <c r="K36" s="5">
        <v>6693</v>
      </c>
      <c r="L36" s="5">
        <v>8504</v>
      </c>
      <c r="M36" s="5">
        <v>16680</v>
      </c>
      <c r="N36" s="5">
        <v>16410</v>
      </c>
      <c r="O36" s="5">
        <v>14737</v>
      </c>
      <c r="P36" s="5">
        <v>13849</v>
      </c>
      <c r="Q36" s="5">
        <v>3231</v>
      </c>
      <c r="R36" s="5">
        <v>2724</v>
      </c>
      <c r="S36" s="5">
        <v>1937</v>
      </c>
      <c r="T36" s="5">
        <v>11005</v>
      </c>
      <c r="U36" s="5">
        <v>13338</v>
      </c>
      <c r="V36" s="5">
        <v>17656</v>
      </c>
      <c r="W36" s="5">
        <v>25009</v>
      </c>
      <c r="X36" s="5">
        <v>19713</v>
      </c>
      <c r="Z36" s="1" t="s">
        <v>123</v>
      </c>
      <c r="AA36" s="3" t="s">
        <v>124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5">
        <v>0</v>
      </c>
      <c r="AV36" s="5">
        <v>1755</v>
      </c>
      <c r="AW36" s="5">
        <v>0</v>
      </c>
    </row>
    <row r="37" spans="1:49" x14ac:dyDescent="0.25">
      <c r="A37" s="1" t="s">
        <v>120</v>
      </c>
      <c r="B37" s="3" t="s">
        <v>125</v>
      </c>
      <c r="C37" s="5">
        <v>19</v>
      </c>
      <c r="D37" s="5">
        <v>0</v>
      </c>
      <c r="E37" s="5">
        <v>0</v>
      </c>
      <c r="F37" s="5">
        <v>492</v>
      </c>
      <c r="G37" s="5">
        <v>911</v>
      </c>
      <c r="H37" s="5">
        <v>3</v>
      </c>
      <c r="I37" s="5">
        <v>185</v>
      </c>
      <c r="J37" s="5">
        <v>0</v>
      </c>
      <c r="K37" s="5">
        <v>125</v>
      </c>
      <c r="L37" s="5">
        <v>0</v>
      </c>
      <c r="M37" s="5">
        <v>0</v>
      </c>
      <c r="N37" s="5">
        <v>0</v>
      </c>
      <c r="O37" s="5">
        <v>108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37F1E-89D2-4E15-B618-296E2743F473}">
  <dimension ref="A2:X48"/>
  <sheetViews>
    <sheetView showGridLines="0" topLeftCell="A7" workbookViewId="0">
      <selection activeCell="B2" sqref="B2"/>
    </sheetView>
  </sheetViews>
  <sheetFormatPr defaultRowHeight="15" x14ac:dyDescent="0.25"/>
  <cols>
    <col min="2" max="2" width="35.42578125" customWidth="1"/>
  </cols>
  <sheetData>
    <row r="2" spans="1:24" x14ac:dyDescent="0.25">
      <c r="B2" s="6" t="s">
        <v>246</v>
      </c>
      <c r="C2" s="11">
        <v>2002</v>
      </c>
      <c r="D2" s="11">
        <v>2003</v>
      </c>
      <c r="E2" s="11">
        <v>2004</v>
      </c>
      <c r="F2" s="11">
        <v>2005</v>
      </c>
      <c r="G2" s="11">
        <v>2006</v>
      </c>
      <c r="H2" s="11">
        <v>2007</v>
      </c>
      <c r="I2" s="11">
        <v>2008</v>
      </c>
      <c r="J2" s="11">
        <v>2009</v>
      </c>
      <c r="K2" s="11">
        <v>2010</v>
      </c>
      <c r="L2" s="11">
        <v>2011</v>
      </c>
      <c r="M2" s="11">
        <v>2012</v>
      </c>
      <c r="N2" s="11">
        <v>2013</v>
      </c>
      <c r="O2" s="11">
        <v>2014</v>
      </c>
      <c r="P2" s="11">
        <v>2015</v>
      </c>
      <c r="Q2" s="11">
        <v>2016</v>
      </c>
      <c r="R2" s="11">
        <v>2017</v>
      </c>
      <c r="S2" s="11">
        <v>2018</v>
      </c>
      <c r="T2" s="11">
        <v>2019</v>
      </c>
      <c r="U2" s="11">
        <v>2020</v>
      </c>
      <c r="V2" s="11">
        <v>2021</v>
      </c>
      <c r="W2" s="11">
        <v>2022</v>
      </c>
      <c r="X2" s="11">
        <v>2023</v>
      </c>
    </row>
    <row r="3" spans="1:24" x14ac:dyDescent="0.25">
      <c r="A3" s="4" t="s">
        <v>126</v>
      </c>
      <c r="B3" s="3" t="s">
        <v>127</v>
      </c>
      <c r="C3" s="5">
        <v>45478</v>
      </c>
      <c r="D3" s="5">
        <v>672700</v>
      </c>
      <c r="E3" s="5">
        <v>1026979</v>
      </c>
      <c r="F3" s="5">
        <v>1051458</v>
      </c>
      <c r="G3" s="5">
        <v>1158228</v>
      </c>
      <c r="H3" s="5">
        <v>1510138</v>
      </c>
      <c r="I3" s="5">
        <v>1700800</v>
      </c>
      <c r="J3" s="5">
        <v>1148581</v>
      </c>
      <c r="K3" s="5">
        <v>1552783</v>
      </c>
      <c r="L3" s="5">
        <v>1802970</v>
      </c>
      <c r="M3" s="5">
        <v>1823222</v>
      </c>
      <c r="N3" s="5">
        <v>2041909</v>
      </c>
      <c r="O3" s="5">
        <v>2509065</v>
      </c>
      <c r="P3" s="5">
        <v>2212158</v>
      </c>
      <c r="Q3" s="5">
        <v>2165130</v>
      </c>
      <c r="R3" s="5">
        <v>2576399</v>
      </c>
      <c r="S3" s="5">
        <v>2822412</v>
      </c>
      <c r="T3" s="5">
        <v>2743582</v>
      </c>
      <c r="U3" s="5">
        <v>2375004</v>
      </c>
      <c r="V3" s="5">
        <v>3257284</v>
      </c>
      <c r="W3" s="5">
        <v>3313059</v>
      </c>
      <c r="X3" s="5" t="s">
        <v>128</v>
      </c>
    </row>
    <row r="4" spans="1:24" x14ac:dyDescent="0.25">
      <c r="A4" s="4" t="s">
        <v>129</v>
      </c>
      <c r="B4" s="3" t="s">
        <v>130</v>
      </c>
      <c r="C4" s="5">
        <v>351064</v>
      </c>
      <c r="D4" s="5">
        <v>372873</v>
      </c>
      <c r="E4" s="5">
        <v>464255</v>
      </c>
      <c r="F4" s="5">
        <v>354353</v>
      </c>
      <c r="G4" s="5">
        <v>411914</v>
      </c>
      <c r="H4" s="5">
        <v>421094</v>
      </c>
      <c r="I4" s="5">
        <v>432910</v>
      </c>
      <c r="J4" s="5">
        <v>386721</v>
      </c>
      <c r="K4" s="5">
        <v>372280</v>
      </c>
      <c r="L4" s="5">
        <v>442713</v>
      </c>
      <c r="M4" s="5">
        <v>506357</v>
      </c>
      <c r="N4" s="5">
        <v>531252</v>
      </c>
      <c r="O4" s="5">
        <v>573580</v>
      </c>
      <c r="P4" s="5">
        <v>649080</v>
      </c>
      <c r="Q4" s="5">
        <v>595258</v>
      </c>
      <c r="R4" s="5">
        <v>653257</v>
      </c>
      <c r="S4" s="5">
        <v>677128</v>
      </c>
      <c r="T4" s="5">
        <v>670562</v>
      </c>
      <c r="U4" s="5">
        <v>620140</v>
      </c>
      <c r="V4" s="5">
        <v>667945</v>
      </c>
      <c r="W4" s="5">
        <v>765159</v>
      </c>
      <c r="X4" s="5" t="s">
        <v>131</v>
      </c>
    </row>
    <row r="5" spans="1:24" x14ac:dyDescent="0.25">
      <c r="A5" s="4" t="s">
        <v>5</v>
      </c>
      <c r="B5" s="3" t="s">
        <v>132</v>
      </c>
      <c r="C5" s="5">
        <v>369901</v>
      </c>
      <c r="D5" s="5">
        <v>949204</v>
      </c>
      <c r="E5" s="5">
        <v>1283567</v>
      </c>
      <c r="F5" s="5">
        <v>1155667</v>
      </c>
      <c r="G5" s="5">
        <v>1327895</v>
      </c>
      <c r="H5" s="5">
        <v>1634021</v>
      </c>
      <c r="I5" s="5">
        <v>1737691</v>
      </c>
      <c r="J5" s="5">
        <v>1141221</v>
      </c>
      <c r="K5" s="5">
        <v>1602919</v>
      </c>
      <c r="L5" s="5">
        <v>1870374</v>
      </c>
      <c r="M5" s="5">
        <v>1953495</v>
      </c>
      <c r="N5" s="5">
        <v>2132107</v>
      </c>
      <c r="O5" s="5">
        <v>2583033</v>
      </c>
      <c r="P5" s="5">
        <v>2386885</v>
      </c>
      <c r="Q5" s="5">
        <v>2259078</v>
      </c>
      <c r="R5" s="5">
        <v>2747157</v>
      </c>
      <c r="S5" s="5">
        <v>2926979</v>
      </c>
      <c r="T5" s="5">
        <v>2748449</v>
      </c>
      <c r="U5" s="5">
        <v>2298835</v>
      </c>
      <c r="V5" s="5">
        <v>3192439</v>
      </c>
      <c r="W5" s="5">
        <v>3291170</v>
      </c>
      <c r="X5" s="5" t="s">
        <v>133</v>
      </c>
    </row>
    <row r="6" spans="1:24" x14ac:dyDescent="0.25">
      <c r="A6" s="4" t="s">
        <v>134</v>
      </c>
      <c r="B6" s="3" t="s">
        <v>135</v>
      </c>
      <c r="C6" s="5">
        <v>250676</v>
      </c>
      <c r="D6" s="5">
        <v>276595</v>
      </c>
      <c r="E6" s="5">
        <v>330429</v>
      </c>
      <c r="F6" s="5">
        <v>232393</v>
      </c>
      <c r="G6" s="5">
        <v>268536</v>
      </c>
      <c r="H6" s="5">
        <v>278063</v>
      </c>
      <c r="I6" s="5">
        <v>280487</v>
      </c>
      <c r="J6" s="5">
        <v>259894</v>
      </c>
      <c r="K6" s="5">
        <v>252408</v>
      </c>
      <c r="L6" s="5">
        <v>320219</v>
      </c>
      <c r="M6" s="5">
        <v>394576</v>
      </c>
      <c r="N6" s="5">
        <v>421634</v>
      </c>
      <c r="O6" s="5">
        <v>453135</v>
      </c>
      <c r="P6" s="5">
        <v>523922</v>
      </c>
      <c r="Q6" s="5">
        <v>455790</v>
      </c>
      <c r="R6" s="5">
        <v>488588</v>
      </c>
      <c r="S6" s="5">
        <v>521558</v>
      </c>
      <c r="T6" s="5">
        <v>507000</v>
      </c>
      <c r="U6" s="5">
        <v>473169</v>
      </c>
      <c r="V6" s="5">
        <v>484409</v>
      </c>
      <c r="W6" s="5">
        <v>561664</v>
      </c>
      <c r="X6" s="5" t="s">
        <v>136</v>
      </c>
    </row>
    <row r="7" spans="1:24" x14ac:dyDescent="0.25">
      <c r="A7" s="4" t="s">
        <v>137</v>
      </c>
      <c r="B7" s="3" t="s">
        <v>138</v>
      </c>
      <c r="C7" s="5">
        <v>49417</v>
      </c>
      <c r="D7" s="5">
        <v>562202</v>
      </c>
      <c r="E7" s="5">
        <v>825681</v>
      </c>
      <c r="F7" s="5">
        <v>794750</v>
      </c>
      <c r="G7" s="5">
        <v>891793</v>
      </c>
      <c r="H7" s="5">
        <v>1111596</v>
      </c>
      <c r="I7" s="5">
        <v>1212307</v>
      </c>
      <c r="J7" s="5">
        <v>688739</v>
      </c>
      <c r="K7" s="5">
        <v>1136140</v>
      </c>
      <c r="L7" s="5">
        <v>1349471</v>
      </c>
      <c r="M7" s="5">
        <v>1385540</v>
      </c>
      <c r="N7" s="5">
        <v>1542029</v>
      </c>
      <c r="O7" s="5">
        <v>1961071</v>
      </c>
      <c r="P7" s="5">
        <v>1711868</v>
      </c>
      <c r="Q7" s="5">
        <v>1634800</v>
      </c>
      <c r="R7" s="5">
        <v>2019278</v>
      </c>
      <c r="S7" s="5">
        <v>2176827</v>
      </c>
      <c r="T7" s="5">
        <v>2039393</v>
      </c>
      <c r="U7" s="5">
        <v>1620711</v>
      </c>
      <c r="V7" s="5">
        <v>2404252</v>
      </c>
      <c r="W7" s="5">
        <v>2362876</v>
      </c>
      <c r="X7" s="5" t="s">
        <v>139</v>
      </c>
    </row>
    <row r="8" spans="1:24" x14ac:dyDescent="0.25">
      <c r="A8" s="4" t="s">
        <v>140</v>
      </c>
      <c r="B8" s="3" t="s">
        <v>141</v>
      </c>
      <c r="C8" s="5">
        <v>69808</v>
      </c>
      <c r="D8" s="5">
        <v>110407</v>
      </c>
      <c r="E8" s="5">
        <v>127457</v>
      </c>
      <c r="F8" s="5">
        <v>128524</v>
      </c>
      <c r="G8" s="5">
        <v>167566</v>
      </c>
      <c r="H8" s="5">
        <v>244362</v>
      </c>
      <c r="I8" s="5">
        <v>244897</v>
      </c>
      <c r="J8" s="5">
        <v>192588</v>
      </c>
      <c r="K8" s="5">
        <v>214371</v>
      </c>
      <c r="L8" s="5">
        <v>200684</v>
      </c>
      <c r="M8" s="5">
        <v>173379</v>
      </c>
      <c r="N8" s="5">
        <v>168444</v>
      </c>
      <c r="O8" s="5">
        <v>168827</v>
      </c>
      <c r="P8" s="5">
        <v>151095</v>
      </c>
      <c r="Q8" s="5">
        <v>168488</v>
      </c>
      <c r="R8" s="5">
        <v>239291</v>
      </c>
      <c r="S8" s="5">
        <v>228594</v>
      </c>
      <c r="T8" s="5">
        <v>202056</v>
      </c>
      <c r="U8" s="5">
        <v>204955</v>
      </c>
      <c r="V8" s="5">
        <v>303778</v>
      </c>
      <c r="W8" s="5">
        <v>366630</v>
      </c>
      <c r="X8" s="5" t="s">
        <v>142</v>
      </c>
    </row>
    <row r="9" spans="1:24" x14ac:dyDescent="0.25">
      <c r="A9" s="4" t="s">
        <v>3</v>
      </c>
      <c r="B9" s="3" t="s">
        <v>143</v>
      </c>
      <c r="C9" s="5">
        <v>174</v>
      </c>
      <c r="D9" s="5">
        <v>3303</v>
      </c>
      <c r="E9" s="5">
        <v>812</v>
      </c>
      <c r="F9" s="5">
        <v>-145</v>
      </c>
      <c r="G9" s="5">
        <v>25279</v>
      </c>
      <c r="H9" s="5">
        <v>2533</v>
      </c>
      <c r="I9" s="5">
        <v>5501</v>
      </c>
      <c r="J9" s="5">
        <v>-2400</v>
      </c>
      <c r="K9" s="5">
        <v>9059</v>
      </c>
      <c r="L9" s="5">
        <v>827</v>
      </c>
      <c r="M9" s="5">
        <v>-3025</v>
      </c>
      <c r="N9" s="5">
        <v>6075</v>
      </c>
      <c r="O9" s="5">
        <v>-2339</v>
      </c>
      <c r="P9" s="5">
        <v>1641</v>
      </c>
      <c r="Q9" s="5">
        <v>7224</v>
      </c>
      <c r="R9" s="5">
        <v>-13270</v>
      </c>
      <c r="S9" s="5">
        <v>2089</v>
      </c>
      <c r="T9" s="5">
        <v>1023</v>
      </c>
      <c r="U9" s="5">
        <v>-20949</v>
      </c>
      <c r="V9" s="5">
        <v>1510</v>
      </c>
      <c r="W9" s="5">
        <v>-121375</v>
      </c>
      <c r="X9" s="5" t="s">
        <v>144</v>
      </c>
    </row>
    <row r="10" spans="1:24" x14ac:dyDescent="0.25">
      <c r="A10" s="4" t="s">
        <v>46</v>
      </c>
      <c r="B10" s="3" t="s">
        <v>145</v>
      </c>
      <c r="C10" s="5">
        <v>0</v>
      </c>
      <c r="D10" s="5">
        <v>0</v>
      </c>
      <c r="E10" s="5">
        <v>9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-377</v>
      </c>
      <c r="W10" s="5">
        <v>-791</v>
      </c>
      <c r="X10" s="5" t="s">
        <v>146</v>
      </c>
    </row>
    <row r="11" spans="1:24" x14ac:dyDescent="0.25">
      <c r="A11" s="4" t="s">
        <v>118</v>
      </c>
      <c r="B11" s="3" t="s">
        <v>147</v>
      </c>
      <c r="C11" s="5">
        <v>37811</v>
      </c>
      <c r="D11" s="5">
        <v>92374</v>
      </c>
      <c r="E11" s="5">
        <v>115108</v>
      </c>
      <c r="F11" s="5">
        <v>133805</v>
      </c>
      <c r="G11" s="5">
        <v>165452</v>
      </c>
      <c r="H11" s="5">
        <v>216746</v>
      </c>
      <c r="I11" s="5">
        <v>266827</v>
      </c>
      <c r="J11" s="5">
        <v>244745</v>
      </c>
      <c r="K11" s="5">
        <v>212721</v>
      </c>
      <c r="L11" s="5">
        <v>255151</v>
      </c>
      <c r="M11" s="5">
        <v>250662</v>
      </c>
      <c r="N11" s="5">
        <v>264518</v>
      </c>
      <c r="O11" s="5">
        <v>288626</v>
      </c>
      <c r="P11" s="5">
        <v>296444</v>
      </c>
      <c r="Q11" s="5">
        <v>308585</v>
      </c>
      <c r="R11" s="5">
        <v>347151</v>
      </c>
      <c r="S11" s="5">
        <v>410239</v>
      </c>
      <c r="T11" s="5">
        <v>455512</v>
      </c>
      <c r="U11" s="5">
        <v>459419</v>
      </c>
      <c r="V11" s="5">
        <v>561966</v>
      </c>
      <c r="W11" s="5">
        <v>627488</v>
      </c>
      <c r="X11" s="5" t="s">
        <v>148</v>
      </c>
    </row>
    <row r="12" spans="1:24" x14ac:dyDescent="0.25">
      <c r="A12" s="4" t="s">
        <v>120</v>
      </c>
      <c r="B12" s="3" t="s">
        <v>149</v>
      </c>
      <c r="C12" s="5">
        <v>28004</v>
      </c>
      <c r="D12" s="5">
        <v>68046</v>
      </c>
      <c r="E12" s="5">
        <v>84571</v>
      </c>
      <c r="F12" s="5">
        <v>98270</v>
      </c>
      <c r="G12" s="5">
        <v>121869</v>
      </c>
      <c r="H12" s="5">
        <v>159089</v>
      </c>
      <c r="I12" s="5">
        <v>198041</v>
      </c>
      <c r="J12" s="5">
        <v>184280</v>
      </c>
      <c r="K12" s="5">
        <v>159238</v>
      </c>
      <c r="L12" s="5">
        <v>188480</v>
      </c>
      <c r="M12" s="5">
        <v>187461</v>
      </c>
      <c r="N12" s="5">
        <v>197254</v>
      </c>
      <c r="O12" s="5">
        <v>215588</v>
      </c>
      <c r="P12" s="5">
        <v>221006</v>
      </c>
      <c r="Q12" s="5">
        <v>230229</v>
      </c>
      <c r="R12" s="5">
        <v>258674</v>
      </c>
      <c r="S12" s="5">
        <v>304918</v>
      </c>
      <c r="T12" s="5">
        <v>339249</v>
      </c>
      <c r="U12" s="5">
        <v>343722</v>
      </c>
      <c r="V12" s="5">
        <v>419719</v>
      </c>
      <c r="W12" s="5">
        <v>461592</v>
      </c>
      <c r="X12" s="5" t="s">
        <v>150</v>
      </c>
    </row>
    <row r="13" spans="1:24" ht="30" x14ac:dyDescent="0.25">
      <c r="A13" s="4" t="s">
        <v>123</v>
      </c>
      <c r="B13" s="3" t="s">
        <v>151</v>
      </c>
      <c r="C13" s="5">
        <v>9807</v>
      </c>
      <c r="D13" s="5">
        <v>24328</v>
      </c>
      <c r="E13" s="5">
        <v>30537</v>
      </c>
      <c r="F13" s="5">
        <v>35535</v>
      </c>
      <c r="G13" s="5">
        <v>43583</v>
      </c>
      <c r="H13" s="5">
        <v>57657</v>
      </c>
      <c r="I13" s="5">
        <v>68786</v>
      </c>
      <c r="J13" s="5">
        <v>60465</v>
      </c>
      <c r="K13" s="5">
        <v>53483</v>
      </c>
      <c r="L13" s="5">
        <v>66671</v>
      </c>
      <c r="M13" s="5">
        <v>63201</v>
      </c>
      <c r="N13" s="5">
        <v>67264</v>
      </c>
      <c r="O13" s="5">
        <v>73038</v>
      </c>
      <c r="P13" s="5">
        <v>75438</v>
      </c>
      <c r="Q13" s="5">
        <v>78356</v>
      </c>
      <c r="R13" s="5">
        <v>88477</v>
      </c>
      <c r="S13" s="5">
        <v>105321</v>
      </c>
      <c r="T13" s="5">
        <v>116263</v>
      </c>
      <c r="U13" s="5">
        <v>115697</v>
      </c>
      <c r="V13" s="5">
        <v>142247</v>
      </c>
      <c r="W13" s="5">
        <v>165896</v>
      </c>
      <c r="X13" s="5" t="s">
        <v>152</v>
      </c>
    </row>
    <row r="14" spans="1:24" ht="30" x14ac:dyDescent="0.25">
      <c r="A14" s="4" t="s">
        <v>153</v>
      </c>
      <c r="B14" s="3" t="s">
        <v>154</v>
      </c>
      <c r="C14" s="5">
        <v>9647</v>
      </c>
      <c r="D14" s="5">
        <v>23554</v>
      </c>
      <c r="E14" s="5">
        <v>29513</v>
      </c>
      <c r="F14" s="5">
        <v>34274</v>
      </c>
      <c r="G14" s="5">
        <v>42102</v>
      </c>
      <c r="H14" s="5">
        <v>55366</v>
      </c>
      <c r="I14" s="5">
        <v>64145</v>
      </c>
      <c r="J14" s="5">
        <v>55835</v>
      </c>
      <c r="K14" s="5">
        <v>50990</v>
      </c>
      <c r="L14" s="5">
        <v>63938</v>
      </c>
      <c r="M14" s="5">
        <v>61244</v>
      </c>
      <c r="N14" s="5">
        <v>64970</v>
      </c>
      <c r="O14" s="5">
        <v>70540</v>
      </c>
      <c r="P14" s="5">
        <v>73215</v>
      </c>
      <c r="Q14" s="5">
        <v>76065</v>
      </c>
      <c r="R14" s="5">
        <v>85240</v>
      </c>
      <c r="S14" s="5">
        <v>99378</v>
      </c>
      <c r="T14" s="5">
        <v>110345</v>
      </c>
      <c r="U14" s="5">
        <v>109994</v>
      </c>
      <c r="V14" s="5">
        <v>133059</v>
      </c>
      <c r="W14" s="5">
        <v>153709</v>
      </c>
      <c r="X14" s="5" t="s">
        <v>155</v>
      </c>
    </row>
    <row r="15" spans="1:24" x14ac:dyDescent="0.25">
      <c r="A15" s="4" t="s">
        <v>156</v>
      </c>
      <c r="B15" s="3" t="s">
        <v>157</v>
      </c>
      <c r="C15" s="5">
        <v>160</v>
      </c>
      <c r="D15" s="5">
        <v>774</v>
      </c>
      <c r="E15" s="5">
        <v>1024</v>
      </c>
      <c r="F15" s="5">
        <v>1261</v>
      </c>
      <c r="G15" s="5">
        <v>1481</v>
      </c>
      <c r="H15" s="5">
        <v>2291</v>
      </c>
      <c r="I15" s="5">
        <v>4641</v>
      </c>
      <c r="J15" s="5">
        <v>4630</v>
      </c>
      <c r="K15" s="5">
        <v>2493</v>
      </c>
      <c r="L15" s="5">
        <v>2733</v>
      </c>
      <c r="M15" s="5">
        <v>1957</v>
      </c>
      <c r="N15" s="5">
        <v>2294</v>
      </c>
      <c r="O15" s="5">
        <v>2498</v>
      </c>
      <c r="P15" s="5">
        <v>2223</v>
      </c>
      <c r="Q15" s="5">
        <v>2291</v>
      </c>
      <c r="R15" s="5">
        <v>3237</v>
      </c>
      <c r="S15" s="5">
        <v>5943</v>
      </c>
      <c r="T15" s="5">
        <v>5918</v>
      </c>
      <c r="U15" s="5">
        <v>5703</v>
      </c>
      <c r="V15" s="5">
        <v>9188</v>
      </c>
      <c r="W15" s="5">
        <v>12187</v>
      </c>
      <c r="X15" s="5" t="s">
        <v>158</v>
      </c>
    </row>
    <row r="16" spans="1:24" x14ac:dyDescent="0.25">
      <c r="A16" s="4" t="s">
        <v>159</v>
      </c>
      <c r="B16" s="3" t="s">
        <v>160</v>
      </c>
      <c r="C16" s="5">
        <v>4018</v>
      </c>
      <c r="D16" s="5">
        <v>16210</v>
      </c>
      <c r="E16" s="5">
        <v>26718</v>
      </c>
      <c r="F16" s="5">
        <v>30775</v>
      </c>
      <c r="G16" s="5">
        <v>32936</v>
      </c>
      <c r="H16" s="5">
        <v>40507</v>
      </c>
      <c r="I16" s="5">
        <v>34851</v>
      </c>
      <c r="J16" s="5">
        <v>45885</v>
      </c>
      <c r="K16" s="5">
        <v>35374</v>
      </c>
      <c r="L16" s="5">
        <v>43883</v>
      </c>
      <c r="M16" s="5">
        <v>39019</v>
      </c>
      <c r="N16" s="5">
        <v>37813</v>
      </c>
      <c r="O16" s="5">
        <v>46561</v>
      </c>
      <c r="P16" s="5">
        <v>44435</v>
      </c>
      <c r="Q16" s="5">
        <v>49264</v>
      </c>
      <c r="R16" s="5">
        <v>35362</v>
      </c>
      <c r="S16" s="5">
        <v>38909</v>
      </c>
      <c r="T16" s="5">
        <v>44863</v>
      </c>
      <c r="U16" s="5">
        <v>83066</v>
      </c>
      <c r="V16" s="5">
        <v>95761</v>
      </c>
      <c r="W16" s="5">
        <v>161668</v>
      </c>
      <c r="X16" s="5" t="s">
        <v>161</v>
      </c>
    </row>
    <row r="17" spans="1:24" ht="30" x14ac:dyDescent="0.25">
      <c r="A17" s="4" t="s">
        <v>162</v>
      </c>
      <c r="B17" s="3" t="s">
        <v>163</v>
      </c>
      <c r="C17" s="5">
        <v>4018</v>
      </c>
      <c r="D17" s="5">
        <v>16210</v>
      </c>
      <c r="E17" s="5">
        <v>26718</v>
      </c>
      <c r="F17" s="5">
        <v>30775</v>
      </c>
      <c r="G17" s="5">
        <v>32936</v>
      </c>
      <c r="H17" s="5">
        <v>40507</v>
      </c>
      <c r="I17" s="5">
        <v>34851</v>
      </c>
      <c r="J17" s="5">
        <v>45885</v>
      </c>
      <c r="K17" s="5">
        <v>35374</v>
      </c>
      <c r="L17" s="5">
        <v>43883</v>
      </c>
      <c r="M17" s="5">
        <v>39019</v>
      </c>
      <c r="N17" s="5">
        <v>37813</v>
      </c>
      <c r="O17" s="5">
        <v>46561</v>
      </c>
      <c r="P17" s="5">
        <v>44435</v>
      </c>
      <c r="Q17" s="5">
        <v>41980</v>
      </c>
      <c r="R17" s="5">
        <v>29478</v>
      </c>
      <c r="S17" s="5">
        <v>36032</v>
      </c>
      <c r="T17" s="5">
        <v>44078</v>
      </c>
      <c r="U17" s="5">
        <v>68636</v>
      </c>
      <c r="V17" s="5">
        <v>90397</v>
      </c>
      <c r="W17" s="5">
        <v>102136</v>
      </c>
      <c r="X17" s="5" t="s">
        <v>164</v>
      </c>
    </row>
    <row r="18" spans="1:24" ht="45" x14ac:dyDescent="0.25">
      <c r="A18" s="4" t="s">
        <v>165</v>
      </c>
      <c r="B18" s="3" t="s">
        <v>166</v>
      </c>
      <c r="C18" s="5">
        <v>4018</v>
      </c>
      <c r="D18" s="5">
        <v>16210</v>
      </c>
      <c r="E18" s="5">
        <v>26718</v>
      </c>
      <c r="F18" s="5">
        <v>30775</v>
      </c>
      <c r="G18" s="5">
        <v>32936</v>
      </c>
      <c r="H18" s="5">
        <v>40507</v>
      </c>
      <c r="I18" s="5">
        <v>34851</v>
      </c>
      <c r="J18" s="5">
        <v>45885</v>
      </c>
      <c r="K18" s="5">
        <v>35374</v>
      </c>
      <c r="L18" s="5">
        <v>43883</v>
      </c>
      <c r="M18" s="5">
        <v>39019</v>
      </c>
      <c r="N18" s="5">
        <v>37813</v>
      </c>
      <c r="O18" s="5">
        <v>46561</v>
      </c>
      <c r="P18" s="5">
        <v>44435</v>
      </c>
      <c r="Q18" s="5">
        <v>42836</v>
      </c>
      <c r="R18" s="5">
        <v>29478</v>
      </c>
      <c r="S18" s="5">
        <v>36032</v>
      </c>
      <c r="T18" s="5">
        <v>44078</v>
      </c>
      <c r="U18" s="5">
        <v>68636</v>
      </c>
      <c r="V18" s="5">
        <v>90397</v>
      </c>
      <c r="W18" s="5">
        <v>102136</v>
      </c>
      <c r="X18" s="5" t="s">
        <v>167</v>
      </c>
    </row>
    <row r="19" spans="1:24" ht="45" x14ac:dyDescent="0.25">
      <c r="A19" s="4" t="s">
        <v>168</v>
      </c>
      <c r="B19" s="3" t="s">
        <v>169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-856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 t="s">
        <v>170</v>
      </c>
    </row>
    <row r="20" spans="1:24" x14ac:dyDescent="0.25">
      <c r="A20" s="4" t="s">
        <v>171</v>
      </c>
      <c r="B20" s="3" t="s">
        <v>172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5920</v>
      </c>
      <c r="R20" s="5">
        <v>6064</v>
      </c>
      <c r="S20" s="5">
        <v>5896</v>
      </c>
      <c r="T20" s="5">
        <v>-33</v>
      </c>
      <c r="U20" s="5">
        <v>14758</v>
      </c>
      <c r="V20" s="5">
        <v>5369</v>
      </c>
      <c r="W20" s="5">
        <v>59706</v>
      </c>
      <c r="X20" s="5" t="s">
        <v>173</v>
      </c>
    </row>
    <row r="21" spans="1:24" x14ac:dyDescent="0.25">
      <c r="A21" s="4" t="s">
        <v>174</v>
      </c>
      <c r="B21" s="3" t="s">
        <v>175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1364</v>
      </c>
      <c r="R21" s="5">
        <v>-180</v>
      </c>
      <c r="S21" s="5">
        <v>-3019</v>
      </c>
      <c r="T21" s="5">
        <v>818</v>
      </c>
      <c r="U21" s="5">
        <v>-328</v>
      </c>
      <c r="V21" s="5">
        <v>-5</v>
      </c>
      <c r="W21" s="5">
        <v>-174</v>
      </c>
      <c r="X21" s="5" t="s">
        <v>176</v>
      </c>
    </row>
    <row r="22" spans="1:24" x14ac:dyDescent="0.25">
      <c r="A22" s="4" t="s">
        <v>177</v>
      </c>
      <c r="B22" s="3" t="s">
        <v>178</v>
      </c>
      <c r="C22" s="5">
        <v>2638</v>
      </c>
      <c r="D22" s="5">
        <v>33888</v>
      </c>
      <c r="E22" s="5">
        <v>27472</v>
      </c>
      <c r="F22" s="5">
        <v>18392</v>
      </c>
      <c r="G22" s="5">
        <v>22428</v>
      </c>
      <c r="H22" s="5">
        <v>26045</v>
      </c>
      <c r="I22" s="5">
        <v>70595</v>
      </c>
      <c r="J22" s="5">
        <v>74373</v>
      </c>
      <c r="K22" s="5">
        <v>128593</v>
      </c>
      <c r="L22" s="5">
        <v>49877</v>
      </c>
      <c r="M22" s="5">
        <v>75853</v>
      </c>
      <c r="N22" s="5">
        <v>70607</v>
      </c>
      <c r="O22" s="5">
        <v>57340</v>
      </c>
      <c r="P22" s="5">
        <v>32656</v>
      </c>
      <c r="Q22" s="5">
        <v>57404</v>
      </c>
      <c r="R22" s="5">
        <v>37295</v>
      </c>
      <c r="S22" s="5">
        <v>51874</v>
      </c>
      <c r="T22" s="5">
        <v>62058</v>
      </c>
      <c r="U22" s="5">
        <v>61126</v>
      </c>
      <c r="V22" s="5">
        <v>72471</v>
      </c>
      <c r="W22" s="5">
        <v>74064</v>
      </c>
      <c r="X22" s="5" t="s">
        <v>179</v>
      </c>
    </row>
    <row r="23" spans="1:24" ht="30" x14ac:dyDescent="0.25">
      <c r="A23" s="4" t="s">
        <v>180</v>
      </c>
      <c r="B23" s="3" t="s">
        <v>181</v>
      </c>
      <c r="C23" s="5">
        <v>315</v>
      </c>
      <c r="D23" s="5">
        <v>612</v>
      </c>
      <c r="E23" s="5">
        <v>292</v>
      </c>
      <c r="F23" s="5">
        <v>482</v>
      </c>
      <c r="G23" s="5">
        <v>595</v>
      </c>
      <c r="H23" s="5">
        <v>4396</v>
      </c>
      <c r="I23" s="5">
        <v>14645</v>
      </c>
      <c r="J23" s="5">
        <v>13829</v>
      </c>
      <c r="K23" s="5">
        <v>7093</v>
      </c>
      <c r="L23" s="5">
        <v>69</v>
      </c>
      <c r="M23" s="5">
        <v>481</v>
      </c>
      <c r="N23" s="5">
        <v>637</v>
      </c>
      <c r="O23" s="5">
        <v>21</v>
      </c>
      <c r="P23" s="5">
        <v>997</v>
      </c>
      <c r="Q23" s="5">
        <v>24735</v>
      </c>
      <c r="R23" s="5">
        <v>196</v>
      </c>
      <c r="S23" s="5">
        <v>415</v>
      </c>
      <c r="T23" s="5">
        <v>0</v>
      </c>
      <c r="U23" s="5">
        <v>0</v>
      </c>
      <c r="V23" s="5">
        <v>13</v>
      </c>
      <c r="W23" s="5">
        <v>0</v>
      </c>
      <c r="X23" s="5">
        <v>0</v>
      </c>
    </row>
    <row r="24" spans="1:24" x14ac:dyDescent="0.25">
      <c r="A24" s="4" t="s">
        <v>182</v>
      </c>
      <c r="B24" s="4" t="s">
        <v>183</v>
      </c>
      <c r="C24" s="5"/>
      <c r="D24" s="5">
        <v>6039</v>
      </c>
      <c r="E24" s="5">
        <v>6538</v>
      </c>
      <c r="F24" s="5">
        <v>10277</v>
      </c>
      <c r="G24" s="5">
        <v>8597</v>
      </c>
      <c r="H24" s="5">
        <v>11720</v>
      </c>
      <c r="I24" s="5">
        <v>22545</v>
      </c>
      <c r="J24" s="5">
        <v>11872</v>
      </c>
      <c r="K24" s="5">
        <v>84048</v>
      </c>
      <c r="L24" s="5">
        <v>18925</v>
      </c>
      <c r="M24" s="5">
        <v>32178</v>
      </c>
      <c r="N24" s="5">
        <v>36199</v>
      </c>
      <c r="O24" s="5">
        <v>32862</v>
      </c>
      <c r="P24" s="5">
        <v>17623</v>
      </c>
      <c r="Q24" s="5">
        <v>21460</v>
      </c>
      <c r="R24" s="5">
        <v>24218</v>
      </c>
      <c r="S24" s="5">
        <v>34766</v>
      </c>
      <c r="T24" s="5">
        <v>55798</v>
      </c>
      <c r="U24" s="5">
        <v>47191</v>
      </c>
      <c r="V24" s="5">
        <v>62423</v>
      </c>
      <c r="W24" s="5">
        <v>63895</v>
      </c>
      <c r="X24" s="5" t="s">
        <v>184</v>
      </c>
    </row>
    <row r="25" spans="1:24" x14ac:dyDescent="0.25">
      <c r="A25" s="4" t="s">
        <v>185</v>
      </c>
      <c r="B25" s="4" t="s">
        <v>186</v>
      </c>
      <c r="C25" s="5">
        <v>1544</v>
      </c>
      <c r="D25" s="5">
        <v>27237</v>
      </c>
      <c r="E25" s="5">
        <v>20642</v>
      </c>
      <c r="F25" s="5">
        <v>7633</v>
      </c>
      <c r="G25" s="5">
        <v>13236</v>
      </c>
      <c r="H25" s="5">
        <v>9929</v>
      </c>
      <c r="I25" s="5">
        <v>33405</v>
      </c>
      <c r="J25" s="5">
        <v>48672</v>
      </c>
      <c r="K25" s="5">
        <v>37452</v>
      </c>
      <c r="L25" s="5">
        <v>30883</v>
      </c>
      <c r="M25" s="5">
        <v>43194</v>
      </c>
      <c r="N25" s="5">
        <v>33771</v>
      </c>
      <c r="O25" s="5">
        <v>24457</v>
      </c>
      <c r="P25" s="5">
        <v>14036</v>
      </c>
      <c r="Q25" s="5">
        <v>11209</v>
      </c>
      <c r="R25" s="5">
        <v>12881</v>
      </c>
      <c r="S25" s="5">
        <v>16693</v>
      </c>
      <c r="T25" s="5">
        <v>6260</v>
      </c>
      <c r="U25" s="5">
        <v>13935</v>
      </c>
      <c r="V25" s="5">
        <v>10035</v>
      </c>
      <c r="W25" s="5">
        <v>10169</v>
      </c>
      <c r="X25" s="5" t="s">
        <v>187</v>
      </c>
    </row>
    <row r="26" spans="1:24" x14ac:dyDescent="0.25">
      <c r="A26" s="4" t="s">
        <v>188</v>
      </c>
      <c r="B26" s="4" t="s">
        <v>189</v>
      </c>
      <c r="C26" s="5">
        <v>15113</v>
      </c>
      <c r="D26" s="5">
        <v>28270</v>
      </c>
      <c r="E26" s="5">
        <v>41779</v>
      </c>
      <c r="F26" s="5">
        <v>26120</v>
      </c>
      <c r="G26" s="5">
        <v>16995</v>
      </c>
      <c r="H26" s="5">
        <v>38923</v>
      </c>
      <c r="I26" s="5">
        <v>72815</v>
      </c>
      <c r="J26" s="5">
        <v>96642</v>
      </c>
      <c r="K26" s="5">
        <v>89479</v>
      </c>
      <c r="L26" s="5">
        <v>7386</v>
      </c>
      <c r="M26" s="5">
        <v>40793</v>
      </c>
      <c r="N26" s="5">
        <v>51167</v>
      </c>
      <c r="O26" s="5">
        <v>55857</v>
      </c>
      <c r="P26" s="5">
        <v>2107</v>
      </c>
      <c r="Q26" s="5">
        <v>53790</v>
      </c>
      <c r="R26" s="5">
        <v>37549</v>
      </c>
      <c r="S26" s="5">
        <v>53980</v>
      </c>
      <c r="T26" s="5">
        <v>67946</v>
      </c>
      <c r="U26" s="5">
        <v>73840</v>
      </c>
      <c r="V26" s="5">
        <v>82036</v>
      </c>
      <c r="W26" s="5">
        <v>136451</v>
      </c>
      <c r="X26" s="5" t="s">
        <v>190</v>
      </c>
    </row>
    <row r="27" spans="1:24" ht="30" x14ac:dyDescent="0.25">
      <c r="A27" s="4" t="s">
        <v>191</v>
      </c>
      <c r="B27" s="4" t="s">
        <v>192</v>
      </c>
      <c r="C27" s="5">
        <v>166</v>
      </c>
      <c r="D27" s="5">
        <v>439</v>
      </c>
      <c r="E27" s="5">
        <v>457</v>
      </c>
      <c r="F27" s="5">
        <v>788</v>
      </c>
      <c r="G27" s="5">
        <v>259</v>
      </c>
      <c r="H27" s="5">
        <v>3872</v>
      </c>
      <c r="I27" s="5">
        <v>7066</v>
      </c>
      <c r="J27" s="5">
        <v>13539</v>
      </c>
      <c r="K27" s="5">
        <v>6939</v>
      </c>
      <c r="L27" s="5">
        <v>45</v>
      </c>
      <c r="M27" s="5">
        <v>341</v>
      </c>
      <c r="N27" s="5">
        <v>263</v>
      </c>
      <c r="O27" s="5">
        <v>0</v>
      </c>
      <c r="P27" s="5">
        <v>835</v>
      </c>
      <c r="Q27" s="5">
        <v>17280</v>
      </c>
      <c r="R27" s="5">
        <v>0</v>
      </c>
      <c r="S27" s="5">
        <v>609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</row>
    <row r="28" spans="1:24" x14ac:dyDescent="0.25">
      <c r="A28" s="4" t="s">
        <v>193</v>
      </c>
      <c r="B28" s="4" t="s">
        <v>194</v>
      </c>
      <c r="C28" s="5">
        <v>0</v>
      </c>
      <c r="D28" s="5">
        <v>6099</v>
      </c>
      <c r="E28" s="5">
        <v>17672</v>
      </c>
      <c r="F28" s="5">
        <v>8648</v>
      </c>
      <c r="G28" s="5">
        <v>4588</v>
      </c>
      <c r="H28" s="5">
        <v>9323</v>
      </c>
      <c r="I28" s="5">
        <v>19225</v>
      </c>
      <c r="J28" s="5">
        <v>11867</v>
      </c>
      <c r="K28" s="5">
        <v>83754</v>
      </c>
      <c r="L28" s="5">
        <v>18285</v>
      </c>
      <c r="M28" s="5">
        <v>30611</v>
      </c>
      <c r="N28" s="5">
        <v>36560</v>
      </c>
      <c r="O28" s="5">
        <v>34019</v>
      </c>
      <c r="P28" s="5">
        <v>17993</v>
      </c>
      <c r="Q28" s="5">
        <v>21120</v>
      </c>
      <c r="R28" s="5">
        <v>23907</v>
      </c>
      <c r="S28" s="5">
        <v>37018</v>
      </c>
      <c r="T28" s="5">
        <v>58948</v>
      </c>
      <c r="U28" s="5">
        <v>51443</v>
      </c>
      <c r="V28" s="5">
        <v>63415</v>
      </c>
      <c r="W28" s="5">
        <v>79057</v>
      </c>
      <c r="X28" s="5" t="s">
        <v>195</v>
      </c>
    </row>
    <row r="29" spans="1:24" x14ac:dyDescent="0.25">
      <c r="A29" s="4" t="s">
        <v>196</v>
      </c>
      <c r="B29" s="4" t="s">
        <v>197</v>
      </c>
      <c r="C29" s="5">
        <v>232</v>
      </c>
      <c r="D29" s="5">
        <v>319</v>
      </c>
      <c r="E29" s="5">
        <v>176</v>
      </c>
      <c r="F29" s="5">
        <v>191</v>
      </c>
      <c r="G29" s="5">
        <v>331</v>
      </c>
      <c r="H29" s="5">
        <v>306</v>
      </c>
      <c r="I29" s="5">
        <v>442</v>
      </c>
      <c r="J29" s="5">
        <v>253</v>
      </c>
      <c r="K29" s="5">
        <v>34</v>
      </c>
      <c r="L29" s="5">
        <v>228</v>
      </c>
      <c r="M29" s="5">
        <v>168</v>
      </c>
      <c r="N29" s="5">
        <v>203</v>
      </c>
      <c r="O29" s="5">
        <v>127</v>
      </c>
      <c r="P29" s="5">
        <v>106</v>
      </c>
      <c r="Q29" s="5">
        <v>111</v>
      </c>
      <c r="R29" s="5">
        <v>125</v>
      </c>
      <c r="S29" s="5">
        <v>140</v>
      </c>
      <c r="T29" s="5">
        <v>181</v>
      </c>
      <c r="U29" s="5">
        <v>232</v>
      </c>
      <c r="V29" s="5">
        <v>419</v>
      </c>
      <c r="W29" s="5">
        <v>102</v>
      </c>
      <c r="X29" s="5" t="s">
        <v>198</v>
      </c>
    </row>
    <row r="30" spans="1:24" ht="30" x14ac:dyDescent="0.25">
      <c r="A30" s="4" t="s">
        <v>199</v>
      </c>
      <c r="B30" s="4" t="s">
        <v>200</v>
      </c>
      <c r="C30" s="5">
        <v>0</v>
      </c>
      <c r="D30" s="5">
        <v>2605</v>
      </c>
      <c r="E30" s="5">
        <v>14032</v>
      </c>
      <c r="F30" s="5">
        <v>8165</v>
      </c>
      <c r="G30" s="5">
        <v>-723</v>
      </c>
      <c r="H30" s="5">
        <v>10563</v>
      </c>
      <c r="I30" s="5">
        <v>33015</v>
      </c>
      <c r="J30" s="5">
        <v>45544</v>
      </c>
      <c r="K30" s="5">
        <v>-20002</v>
      </c>
      <c r="L30" s="5">
        <v>-18626</v>
      </c>
      <c r="M30" s="5">
        <v>-17053</v>
      </c>
      <c r="N30" s="5">
        <v>338</v>
      </c>
      <c r="O30" s="5">
        <v>8038</v>
      </c>
      <c r="P30" s="5">
        <v>-25042</v>
      </c>
      <c r="Q30" s="5">
        <v>2446</v>
      </c>
      <c r="R30" s="5">
        <v>-1501</v>
      </c>
      <c r="S30" s="5">
        <v>-369</v>
      </c>
      <c r="T30" s="5">
        <v>-622</v>
      </c>
      <c r="U30" s="5">
        <v>9225</v>
      </c>
      <c r="V30" s="5">
        <v>1082</v>
      </c>
      <c r="W30" s="5">
        <v>43416</v>
      </c>
      <c r="X30" s="5" t="s">
        <v>201</v>
      </c>
    </row>
    <row r="31" spans="1:24" x14ac:dyDescent="0.25">
      <c r="A31" s="4" t="s">
        <v>202</v>
      </c>
      <c r="B31" s="4" t="s">
        <v>203</v>
      </c>
      <c r="C31" s="5">
        <v>7871</v>
      </c>
      <c r="D31" s="5">
        <v>18808</v>
      </c>
      <c r="E31" s="5">
        <v>9442</v>
      </c>
      <c r="F31" s="5">
        <v>8328</v>
      </c>
      <c r="G31" s="5">
        <v>12540</v>
      </c>
      <c r="H31" s="5">
        <v>14859</v>
      </c>
      <c r="I31" s="5">
        <v>13067</v>
      </c>
      <c r="J31" s="5">
        <v>25439</v>
      </c>
      <c r="K31" s="5">
        <v>18739</v>
      </c>
      <c r="L31" s="5">
        <v>7454</v>
      </c>
      <c r="M31" s="5">
        <v>26726</v>
      </c>
      <c r="N31" s="5">
        <v>13803</v>
      </c>
      <c r="O31" s="5">
        <v>13673</v>
      </c>
      <c r="P31" s="5">
        <v>8215</v>
      </c>
      <c r="Q31" s="5">
        <v>12833</v>
      </c>
      <c r="R31" s="5">
        <v>15018</v>
      </c>
      <c r="S31" s="5">
        <v>16582</v>
      </c>
      <c r="T31" s="5">
        <v>9439</v>
      </c>
      <c r="U31" s="5">
        <v>12940</v>
      </c>
      <c r="V31" s="5">
        <v>17120</v>
      </c>
      <c r="W31" s="5">
        <v>13876</v>
      </c>
      <c r="X31" s="5" t="s">
        <v>204</v>
      </c>
    </row>
    <row r="32" spans="1:24" x14ac:dyDescent="0.25">
      <c r="A32" s="4" t="s">
        <v>205</v>
      </c>
      <c r="B32" s="4" t="s">
        <v>206</v>
      </c>
      <c r="C32" s="5">
        <v>-27489</v>
      </c>
      <c r="D32" s="5">
        <v>-3294</v>
      </c>
      <c r="E32" s="5">
        <v>52355</v>
      </c>
      <c r="F32" s="5">
        <v>77691</v>
      </c>
      <c r="G32" s="5">
        <v>74571</v>
      </c>
      <c r="H32" s="5">
        <v>29613</v>
      </c>
      <c r="I32" s="5">
        <v>97622</v>
      </c>
      <c r="J32" s="5">
        <v>78782</v>
      </c>
      <c r="K32" s="5">
        <v>122222</v>
      </c>
      <c r="L32" s="5">
        <v>119593</v>
      </c>
      <c r="M32" s="5">
        <v>118438</v>
      </c>
      <c r="N32" s="5">
        <v>164238</v>
      </c>
      <c r="O32" s="5">
        <v>163569</v>
      </c>
      <c r="P32" s="5">
        <v>165664</v>
      </c>
      <c r="Q32" s="5">
        <v>139851</v>
      </c>
      <c r="R32" s="5">
        <v>113002</v>
      </c>
      <c r="S32" s="5">
        <v>119218</v>
      </c>
      <c r="T32" s="5">
        <v>158409</v>
      </c>
      <c r="U32" s="5">
        <v>162059</v>
      </c>
      <c r="V32" s="5">
        <v>64365</v>
      </c>
      <c r="W32" s="5">
        <v>57671</v>
      </c>
      <c r="X32" s="5">
        <v>240051</v>
      </c>
    </row>
    <row r="33" spans="1:24" x14ac:dyDescent="0.25">
      <c r="A33" s="4" t="s">
        <v>207</v>
      </c>
      <c r="B33" s="4" t="s">
        <v>208</v>
      </c>
      <c r="C33" s="5">
        <v>303</v>
      </c>
      <c r="D33" s="5">
        <v>450</v>
      </c>
      <c r="E33" s="5">
        <v>204</v>
      </c>
      <c r="F33" s="5">
        <v>108</v>
      </c>
      <c r="G33" s="5">
        <v>1058</v>
      </c>
      <c r="H33" s="5">
        <v>1569</v>
      </c>
      <c r="I33" s="5">
        <v>2118</v>
      </c>
      <c r="J33" s="5">
        <v>205</v>
      </c>
      <c r="K33" s="5">
        <v>1631</v>
      </c>
      <c r="L33" s="5">
        <v>1054</v>
      </c>
      <c r="M33" s="5">
        <v>463</v>
      </c>
      <c r="N33" s="5">
        <v>199</v>
      </c>
      <c r="O33" s="5">
        <v>1</v>
      </c>
      <c r="P33" s="5">
        <v>157</v>
      </c>
      <c r="Q33" s="5">
        <v>1607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</row>
    <row r="34" spans="1:24" ht="30" x14ac:dyDescent="0.25">
      <c r="A34" s="4" t="s">
        <v>209</v>
      </c>
      <c r="B34" s="4" t="s">
        <v>210</v>
      </c>
      <c r="C34" s="5">
        <v>303</v>
      </c>
      <c r="D34" s="5">
        <v>450</v>
      </c>
      <c r="E34" s="5">
        <v>204</v>
      </c>
      <c r="F34" s="5">
        <v>108</v>
      </c>
      <c r="G34" s="5">
        <v>1058</v>
      </c>
      <c r="H34" s="5">
        <v>1569</v>
      </c>
      <c r="I34" s="5">
        <v>2118</v>
      </c>
      <c r="J34" s="5">
        <v>205</v>
      </c>
      <c r="K34" s="5">
        <v>1631</v>
      </c>
      <c r="L34" s="5">
        <v>1054</v>
      </c>
      <c r="M34" s="5">
        <v>463</v>
      </c>
      <c r="N34" s="5">
        <v>199</v>
      </c>
      <c r="O34" s="5">
        <v>1</v>
      </c>
      <c r="P34" s="5">
        <v>157</v>
      </c>
      <c r="Q34" s="5">
        <v>1607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</row>
    <row r="35" spans="1:24" ht="30" x14ac:dyDescent="0.25">
      <c r="A35" s="4" t="s">
        <v>126</v>
      </c>
      <c r="B35" s="4" t="s">
        <v>211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>
        <v>5844</v>
      </c>
      <c r="O35" s="5">
        <v>-8210</v>
      </c>
      <c r="P35" s="5">
        <v>4554</v>
      </c>
      <c r="Q35" s="5"/>
      <c r="R35" s="5"/>
      <c r="S35" s="5"/>
      <c r="T35" s="5"/>
      <c r="U35" s="5"/>
      <c r="V35" s="5"/>
      <c r="W35" s="5"/>
      <c r="X35" s="5"/>
    </row>
    <row r="36" spans="1:24" x14ac:dyDescent="0.25">
      <c r="A36" s="4" t="s">
        <v>212</v>
      </c>
      <c r="B36" s="4" t="s">
        <v>213</v>
      </c>
      <c r="C36" s="5">
        <v>335</v>
      </c>
      <c r="D36" s="5">
        <v>9825</v>
      </c>
      <c r="E36" s="5">
        <v>11009</v>
      </c>
      <c r="F36" s="5">
        <v>7011</v>
      </c>
      <c r="G36" s="5">
        <v>6898</v>
      </c>
      <c r="H36" s="5">
        <v>13913</v>
      </c>
      <c r="I36" s="5">
        <v>24166</v>
      </c>
      <c r="J36" s="5">
        <v>7569</v>
      </c>
      <c r="K36" s="5">
        <v>7650</v>
      </c>
      <c r="L36" s="5">
        <v>9717</v>
      </c>
      <c r="M36" s="5">
        <v>4440</v>
      </c>
      <c r="N36" s="5">
        <v>5364</v>
      </c>
      <c r="O36" s="5">
        <v>8145</v>
      </c>
      <c r="P36" s="5">
        <v>7520</v>
      </c>
      <c r="Q36" s="5">
        <v>11098</v>
      </c>
      <c r="R36" s="5">
        <v>12511</v>
      </c>
      <c r="S36" s="5">
        <v>22940</v>
      </c>
      <c r="T36" s="5">
        <v>27740</v>
      </c>
      <c r="U36" s="5">
        <v>23194</v>
      </c>
      <c r="V36" s="5">
        <v>23820</v>
      </c>
      <c r="W36" s="5">
        <v>79058</v>
      </c>
      <c r="X36" s="5" t="s">
        <v>214</v>
      </c>
    </row>
    <row r="37" spans="1:24" ht="30" x14ac:dyDescent="0.25">
      <c r="A37" s="4" t="s">
        <v>215</v>
      </c>
      <c r="B37" s="4" t="s">
        <v>216</v>
      </c>
      <c r="C37" s="5">
        <v>335</v>
      </c>
      <c r="D37" s="5">
        <v>9825</v>
      </c>
      <c r="E37" s="5">
        <v>11009</v>
      </c>
      <c r="F37" s="5">
        <v>7011</v>
      </c>
      <c r="G37" s="5">
        <v>6898</v>
      </c>
      <c r="H37" s="5">
        <v>13913</v>
      </c>
      <c r="I37" s="5">
        <v>24166</v>
      </c>
      <c r="J37" s="5">
        <v>7569</v>
      </c>
      <c r="K37" s="5">
        <v>7650</v>
      </c>
      <c r="L37" s="5">
        <v>9717</v>
      </c>
      <c r="M37" s="5">
        <v>4440</v>
      </c>
      <c r="N37" s="5">
        <v>5364</v>
      </c>
      <c r="O37" s="5">
        <v>8145</v>
      </c>
      <c r="P37" s="5">
        <v>7520</v>
      </c>
      <c r="Q37" s="5">
        <v>11098</v>
      </c>
      <c r="R37" s="5">
        <v>12511</v>
      </c>
      <c r="S37" s="5">
        <v>22940</v>
      </c>
      <c r="T37" s="5">
        <v>27740</v>
      </c>
      <c r="U37" s="5">
        <v>20795</v>
      </c>
      <c r="V37" s="5">
        <v>17165</v>
      </c>
      <c r="W37" s="5">
        <v>46631</v>
      </c>
      <c r="X37" s="5" t="s">
        <v>217</v>
      </c>
    </row>
    <row r="38" spans="1:24" ht="30" x14ac:dyDescent="0.25">
      <c r="A38" s="4" t="s">
        <v>218</v>
      </c>
      <c r="B38" s="4" t="s">
        <v>219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2399</v>
      </c>
      <c r="V38" s="5">
        <v>6655</v>
      </c>
      <c r="W38" s="5">
        <v>32427</v>
      </c>
      <c r="X38" s="5" t="s">
        <v>220</v>
      </c>
    </row>
    <row r="39" spans="1:24" x14ac:dyDescent="0.25">
      <c r="A39" s="4" t="s">
        <v>221</v>
      </c>
      <c r="B39" s="4" t="s">
        <v>222</v>
      </c>
      <c r="C39" s="5">
        <v>4016</v>
      </c>
      <c r="D39" s="5">
        <v>28154</v>
      </c>
      <c r="E39" s="5">
        <v>66125</v>
      </c>
      <c r="F39" s="5">
        <v>42204</v>
      </c>
      <c r="G39" s="5">
        <v>34373</v>
      </c>
      <c r="H39" s="5">
        <v>47701</v>
      </c>
      <c r="I39" s="5">
        <v>118052</v>
      </c>
      <c r="J39" s="5">
        <v>60301</v>
      </c>
      <c r="K39" s="5">
        <v>53678</v>
      </c>
      <c r="L39" s="5">
        <v>127861</v>
      </c>
      <c r="M39" s="5">
        <v>52569</v>
      </c>
      <c r="N39" s="5">
        <v>67845</v>
      </c>
      <c r="O39" s="5">
        <v>46161</v>
      </c>
      <c r="P39" s="5">
        <v>25611</v>
      </c>
      <c r="Q39" s="5">
        <v>32543</v>
      </c>
      <c r="R39" s="5">
        <v>161958</v>
      </c>
      <c r="S39" s="5">
        <v>177862</v>
      </c>
      <c r="T39" s="5">
        <v>57439</v>
      </c>
      <c r="U39" s="5">
        <v>86409</v>
      </c>
      <c r="V39" s="5">
        <v>293227</v>
      </c>
      <c r="W39" s="5">
        <v>281902</v>
      </c>
      <c r="X39" s="5" t="s">
        <v>223</v>
      </c>
    </row>
    <row r="40" spans="1:24" x14ac:dyDescent="0.25">
      <c r="A40" s="4" t="s">
        <v>224</v>
      </c>
      <c r="B40" s="4" t="s">
        <v>225</v>
      </c>
      <c r="C40" s="5">
        <v>14876</v>
      </c>
      <c r="D40" s="5">
        <v>45716</v>
      </c>
      <c r="E40" s="5">
        <v>56802</v>
      </c>
      <c r="F40" s="5">
        <v>46635</v>
      </c>
      <c r="G40" s="5">
        <v>45768</v>
      </c>
      <c r="H40" s="5">
        <v>47986</v>
      </c>
      <c r="I40" s="5">
        <v>120478</v>
      </c>
      <c r="J40" s="5">
        <v>75666</v>
      </c>
      <c r="K40" s="5">
        <v>69597</v>
      </c>
      <c r="L40" s="5">
        <v>147787</v>
      </c>
      <c r="M40" s="5">
        <v>69418</v>
      </c>
      <c r="N40" s="5">
        <v>81445</v>
      </c>
      <c r="O40" s="5">
        <v>58764</v>
      </c>
      <c r="P40" s="5">
        <v>45532</v>
      </c>
      <c r="Q40" s="5">
        <v>29555</v>
      </c>
      <c r="R40" s="5">
        <v>130810</v>
      </c>
      <c r="S40" s="5">
        <v>101514</v>
      </c>
      <c r="T40" s="5">
        <v>25425</v>
      </c>
      <c r="U40" s="5">
        <v>115987</v>
      </c>
      <c r="V40" s="5">
        <v>156626</v>
      </c>
      <c r="W40" s="5">
        <v>190807</v>
      </c>
      <c r="X40" s="5" t="s">
        <v>226</v>
      </c>
    </row>
    <row r="41" spans="1:24" x14ac:dyDescent="0.25">
      <c r="A41" s="4" t="s">
        <v>205</v>
      </c>
      <c r="B41" s="4" t="s">
        <v>227</v>
      </c>
      <c r="C41" s="5">
        <v>-10892</v>
      </c>
      <c r="D41" s="5">
        <v>-26937</v>
      </c>
      <c r="E41" s="5">
        <v>-1482</v>
      </c>
      <c r="F41" s="5">
        <v>-11334</v>
      </c>
      <c r="G41" s="5">
        <v>-17235</v>
      </c>
      <c r="H41" s="5">
        <v>-12629</v>
      </c>
      <c r="I41" s="5">
        <v>-24474</v>
      </c>
      <c r="J41" s="5">
        <v>-22729</v>
      </c>
      <c r="K41" s="5">
        <v>-21938</v>
      </c>
      <c r="L41" s="5">
        <v>-28589</v>
      </c>
      <c r="M41" s="5">
        <v>-20826</v>
      </c>
      <c r="N41" s="5">
        <v>-24609</v>
      </c>
      <c r="O41" s="5">
        <v>-12537</v>
      </c>
      <c r="P41" s="5">
        <v>-31838</v>
      </c>
      <c r="Q41" s="5">
        <v>-6503</v>
      </c>
      <c r="R41" s="5">
        <v>18637</v>
      </c>
      <c r="S41" s="5">
        <v>53408</v>
      </c>
      <c r="T41" s="5">
        <v>4274</v>
      </c>
      <c r="U41" s="5">
        <v>-52772</v>
      </c>
      <c r="V41" s="5">
        <v>112781</v>
      </c>
      <c r="W41" s="5">
        <v>12037</v>
      </c>
      <c r="X41" s="5" t="s">
        <v>228</v>
      </c>
    </row>
    <row r="42" spans="1:24" x14ac:dyDescent="0.25">
      <c r="A42" s="4" t="s">
        <v>229</v>
      </c>
      <c r="B42" s="4" t="s">
        <v>230</v>
      </c>
      <c r="C42" s="5">
        <v>-38381</v>
      </c>
      <c r="D42" s="5">
        <v>-30231</v>
      </c>
      <c r="E42" s="5">
        <v>50873</v>
      </c>
      <c r="F42" s="5">
        <v>66357</v>
      </c>
      <c r="G42" s="5">
        <v>57336</v>
      </c>
      <c r="H42" s="5">
        <v>16984</v>
      </c>
      <c r="I42" s="5">
        <v>73148</v>
      </c>
      <c r="J42" s="5">
        <v>56053</v>
      </c>
      <c r="K42" s="5">
        <v>100284</v>
      </c>
      <c r="L42" s="5">
        <v>91004</v>
      </c>
      <c r="M42" s="5">
        <v>99037</v>
      </c>
      <c r="N42" s="5">
        <v>139629</v>
      </c>
      <c r="O42" s="5">
        <v>151032</v>
      </c>
      <c r="P42" s="5">
        <v>133826</v>
      </c>
      <c r="Q42" s="5">
        <v>133348</v>
      </c>
      <c r="R42" s="5">
        <v>131639</v>
      </c>
      <c r="S42" s="5">
        <v>172626</v>
      </c>
      <c r="T42" s="5">
        <v>162683</v>
      </c>
      <c r="U42" s="5">
        <v>109287</v>
      </c>
      <c r="V42" s="5">
        <v>177146</v>
      </c>
      <c r="W42" s="5">
        <v>69708</v>
      </c>
      <c r="X42" s="5">
        <v>237860</v>
      </c>
    </row>
    <row r="43" spans="1:24" x14ac:dyDescent="0.25">
      <c r="A43" s="4" t="s">
        <v>231</v>
      </c>
      <c r="B43" s="4" t="s">
        <v>232</v>
      </c>
      <c r="C43" s="5">
        <v>0</v>
      </c>
      <c r="D43" s="5">
        <v>0</v>
      </c>
      <c r="E43" s="5">
        <v>8231</v>
      </c>
      <c r="F43" s="5">
        <v>20650</v>
      </c>
      <c r="G43" s="5">
        <v>18622</v>
      </c>
      <c r="H43" s="5">
        <v>8901</v>
      </c>
      <c r="I43" s="5">
        <v>18279</v>
      </c>
      <c r="J43" s="5">
        <v>17623</v>
      </c>
      <c r="K43" s="5">
        <v>19979</v>
      </c>
      <c r="L43" s="5">
        <v>15482</v>
      </c>
      <c r="M43" s="5">
        <v>20560</v>
      </c>
      <c r="N43" s="5">
        <v>25977</v>
      </c>
      <c r="O43" s="5">
        <v>27660</v>
      </c>
      <c r="P43" s="5">
        <v>25788</v>
      </c>
      <c r="Q43" s="5">
        <v>23031</v>
      </c>
      <c r="R43" s="5">
        <v>25727</v>
      </c>
      <c r="S43" s="5">
        <v>36912</v>
      </c>
      <c r="T43" s="5">
        <v>32895</v>
      </c>
      <c r="U43" s="5">
        <v>20476</v>
      </c>
      <c r="V43" s="5">
        <v>36156</v>
      </c>
      <c r="W43" s="5">
        <v>18803</v>
      </c>
      <c r="X43" s="5" t="s">
        <v>233</v>
      </c>
    </row>
    <row r="44" spans="1:24" x14ac:dyDescent="0.25">
      <c r="A44" s="4" t="s">
        <v>234</v>
      </c>
      <c r="B44" s="4" t="s">
        <v>235</v>
      </c>
      <c r="C44" s="5">
        <v>0</v>
      </c>
      <c r="D44" s="5">
        <v>0</v>
      </c>
      <c r="E44" s="5">
        <v>12141</v>
      </c>
      <c r="F44" s="5">
        <v>19500</v>
      </c>
      <c r="G44" s="5">
        <v>15213</v>
      </c>
      <c r="H44" s="5">
        <v>9584</v>
      </c>
      <c r="I44" s="5">
        <v>22740</v>
      </c>
      <c r="J44" s="5">
        <v>24163</v>
      </c>
      <c r="K44" s="5">
        <v>13828</v>
      </c>
      <c r="L44" s="5">
        <v>14333</v>
      </c>
      <c r="M44" s="5">
        <v>15869</v>
      </c>
      <c r="N44" s="5">
        <v>28509</v>
      </c>
      <c r="O44" s="5">
        <v>33800</v>
      </c>
      <c r="P44" s="5">
        <v>23152</v>
      </c>
      <c r="Q44" s="5">
        <v>29044</v>
      </c>
      <c r="R44" s="5">
        <v>26206</v>
      </c>
      <c r="S44" s="5">
        <v>36566</v>
      </c>
      <c r="T44" s="5">
        <v>32268</v>
      </c>
      <c r="U44" s="5">
        <v>26413</v>
      </c>
      <c r="V44" s="5">
        <v>39665</v>
      </c>
      <c r="W44" s="5">
        <v>36452</v>
      </c>
      <c r="X44" s="5" t="s">
        <v>236</v>
      </c>
    </row>
    <row r="45" spans="1:24" x14ac:dyDescent="0.25">
      <c r="A45" s="4" t="s">
        <v>237</v>
      </c>
      <c r="B45" s="4" t="s">
        <v>238</v>
      </c>
      <c r="C45" s="5">
        <v>0</v>
      </c>
      <c r="D45" s="5">
        <v>0</v>
      </c>
      <c r="E45" s="5">
        <v>-3910</v>
      </c>
      <c r="F45" s="5">
        <v>1150</v>
      </c>
      <c r="G45" s="5">
        <v>3409</v>
      </c>
      <c r="H45" s="5">
        <v>-683</v>
      </c>
      <c r="I45" s="5">
        <v>-4461</v>
      </c>
      <c r="J45" s="5">
        <v>-6540</v>
      </c>
      <c r="K45" s="5">
        <v>6151</v>
      </c>
      <c r="L45" s="5">
        <v>1149</v>
      </c>
      <c r="M45" s="5">
        <v>4691</v>
      </c>
      <c r="N45" s="5">
        <v>-2532</v>
      </c>
      <c r="O45" s="5">
        <v>-6140</v>
      </c>
      <c r="P45" s="5">
        <v>2636</v>
      </c>
      <c r="Q45" s="5">
        <v>-6013</v>
      </c>
      <c r="R45" s="5">
        <v>-479</v>
      </c>
      <c r="S45" s="5">
        <v>346</v>
      </c>
      <c r="T45" s="5">
        <v>627</v>
      </c>
      <c r="U45" s="5">
        <v>-5937</v>
      </c>
      <c r="V45" s="5">
        <v>-3509</v>
      </c>
      <c r="W45" s="5">
        <v>-17649</v>
      </c>
      <c r="X45" s="5" t="s">
        <v>239</v>
      </c>
    </row>
    <row r="46" spans="1:24" ht="30" x14ac:dyDescent="0.25">
      <c r="A46" s="4" t="s">
        <v>229</v>
      </c>
      <c r="B46" s="4" t="s">
        <v>240</v>
      </c>
      <c r="C46" s="5">
        <v>-38381</v>
      </c>
      <c r="D46" s="5">
        <v>-30231</v>
      </c>
      <c r="E46" s="5">
        <v>42642</v>
      </c>
      <c r="F46" s="5">
        <v>45707</v>
      </c>
      <c r="G46" s="5">
        <v>38714</v>
      </c>
      <c r="H46" s="5">
        <v>8083</v>
      </c>
      <c r="I46" s="5">
        <v>54869</v>
      </c>
      <c r="J46" s="5">
        <v>38430</v>
      </c>
      <c r="K46" s="5">
        <v>80305</v>
      </c>
      <c r="L46" s="5">
        <v>75522</v>
      </c>
      <c r="M46" s="5">
        <v>78477</v>
      </c>
      <c r="N46" s="5">
        <v>113652</v>
      </c>
      <c r="O46" s="5">
        <v>123372</v>
      </c>
      <c r="P46" s="5">
        <v>108038</v>
      </c>
      <c r="Q46" s="5">
        <v>110317</v>
      </c>
      <c r="R46" s="5">
        <v>105912</v>
      </c>
      <c r="S46" s="5">
        <v>135714</v>
      </c>
      <c r="T46" s="5">
        <v>129788</v>
      </c>
      <c r="U46" s="5">
        <v>88811</v>
      </c>
      <c r="V46" s="5">
        <v>140990</v>
      </c>
      <c r="W46" s="5">
        <v>50905</v>
      </c>
      <c r="X46" s="5" t="s">
        <v>241</v>
      </c>
    </row>
    <row r="47" spans="1:24" ht="30" x14ac:dyDescent="0.25">
      <c r="A47" s="4" t="s">
        <v>242</v>
      </c>
      <c r="B47" s="4" t="s">
        <v>243</v>
      </c>
      <c r="C47" s="5">
        <v>-38381</v>
      </c>
      <c r="D47" s="5">
        <v>-30231</v>
      </c>
      <c r="E47" s="5">
        <v>42642</v>
      </c>
      <c r="F47" s="5">
        <v>45707</v>
      </c>
      <c r="G47" s="5">
        <v>38714</v>
      </c>
      <c r="H47" s="5">
        <v>8083</v>
      </c>
      <c r="I47" s="5">
        <v>54869</v>
      </c>
      <c r="J47" s="5">
        <v>38430</v>
      </c>
      <c r="K47" s="5">
        <v>80305</v>
      </c>
      <c r="L47" s="5">
        <v>75522</v>
      </c>
      <c r="M47" s="5">
        <v>78477</v>
      </c>
      <c r="N47" s="5">
        <v>113652</v>
      </c>
      <c r="O47" s="5">
        <v>123372</v>
      </c>
      <c r="P47" s="5">
        <v>108038</v>
      </c>
      <c r="Q47" s="5">
        <v>110317</v>
      </c>
      <c r="R47" s="5">
        <v>105912</v>
      </c>
      <c r="S47" s="5">
        <v>135714</v>
      </c>
      <c r="T47" s="5">
        <v>129788</v>
      </c>
      <c r="U47" s="5">
        <v>88811</v>
      </c>
      <c r="V47" s="5">
        <v>140990</v>
      </c>
      <c r="W47" s="5">
        <v>50905</v>
      </c>
      <c r="X47" s="5" t="s">
        <v>241</v>
      </c>
    </row>
    <row r="48" spans="1:24" x14ac:dyDescent="0.25">
      <c r="A48" s="4" t="s">
        <v>205</v>
      </c>
      <c r="B48" s="4" t="s">
        <v>244</v>
      </c>
      <c r="C48" s="5">
        <v>403499</v>
      </c>
      <c r="D48" s="5">
        <v>1108065</v>
      </c>
      <c r="E48" s="5">
        <v>1585035</v>
      </c>
      <c r="F48" s="5">
        <v>1466515</v>
      </c>
      <c r="G48" s="5">
        <v>1628001</v>
      </c>
      <c r="H48" s="5">
        <v>2006547</v>
      </c>
      <c r="I48" s="5">
        <v>2324475</v>
      </c>
      <c r="J48" s="5">
        <v>1670181</v>
      </c>
      <c r="K48" s="5">
        <v>2108965</v>
      </c>
      <c r="L48" s="5">
        <v>2424475</v>
      </c>
      <c r="M48" s="5">
        <v>2458464</v>
      </c>
      <c r="N48" s="5">
        <v>2711812</v>
      </c>
      <c r="O48" s="5">
        <v>3186147</v>
      </c>
      <c r="P48" s="5">
        <v>2919662</v>
      </c>
      <c r="Q48" s="5">
        <v>2851942</v>
      </c>
      <c r="R48" s="5">
        <v>3428909</v>
      </c>
      <c r="S48" s="5">
        <v>3729276</v>
      </c>
      <c r="T48" s="5">
        <v>3533641</v>
      </c>
      <c r="U48" s="5">
        <v>3142679</v>
      </c>
      <c r="V48" s="5">
        <v>4290927</v>
      </c>
      <c r="W48" s="5">
        <v>4434184</v>
      </c>
      <c r="X48" s="5" t="s">
        <v>245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2A7CD-4ECE-47A0-9529-9CA26584E139}">
  <dimension ref="A1:W63"/>
  <sheetViews>
    <sheetView showGridLines="0" workbookViewId="0">
      <selection activeCell="Y4" sqref="Y4"/>
    </sheetView>
  </sheetViews>
  <sheetFormatPr defaultRowHeight="15" x14ac:dyDescent="0.25"/>
  <cols>
    <col min="1" max="1" width="32.28515625" customWidth="1"/>
  </cols>
  <sheetData>
    <row r="1" spans="1:23" x14ac:dyDescent="0.25">
      <c r="B1" s="11">
        <v>2002</v>
      </c>
      <c r="C1" s="11">
        <v>2003</v>
      </c>
      <c r="D1" s="11">
        <v>2004</v>
      </c>
      <c r="E1" s="11">
        <v>2005</v>
      </c>
      <c r="F1" s="11">
        <v>2006</v>
      </c>
      <c r="G1" s="11">
        <v>2007</v>
      </c>
      <c r="H1" s="11">
        <v>2008</v>
      </c>
      <c r="I1" s="11">
        <v>2009</v>
      </c>
      <c r="J1" s="11">
        <v>2010</v>
      </c>
      <c r="K1" s="11">
        <v>2011</v>
      </c>
      <c r="L1" s="11">
        <v>2012</v>
      </c>
      <c r="M1" s="11">
        <v>2013</v>
      </c>
      <c r="N1" s="11">
        <v>2014</v>
      </c>
      <c r="O1" s="11">
        <v>2015</v>
      </c>
      <c r="P1" s="11">
        <v>2016</v>
      </c>
      <c r="Q1" s="11">
        <v>2017</v>
      </c>
      <c r="R1" s="11">
        <v>2018</v>
      </c>
      <c r="S1" s="11">
        <v>2019</v>
      </c>
      <c r="T1" s="11">
        <v>2020</v>
      </c>
      <c r="U1" s="11">
        <v>2021</v>
      </c>
      <c r="V1" s="11">
        <v>2022</v>
      </c>
      <c r="W1" s="11">
        <v>2023</v>
      </c>
    </row>
    <row r="2" spans="1:23" x14ac:dyDescent="0.25">
      <c r="A2" s="1" t="s">
        <v>0</v>
      </c>
      <c r="B2" s="21">
        <v>1</v>
      </c>
      <c r="C2" s="21">
        <v>1</v>
      </c>
      <c r="D2" s="21">
        <v>1</v>
      </c>
      <c r="E2" s="21">
        <v>1</v>
      </c>
      <c r="F2" s="21">
        <v>1</v>
      </c>
      <c r="G2" s="21">
        <v>1</v>
      </c>
      <c r="H2" s="21">
        <v>1</v>
      </c>
      <c r="I2" s="21">
        <v>1</v>
      </c>
      <c r="J2" s="21">
        <v>1</v>
      </c>
      <c r="K2" s="21">
        <v>1</v>
      </c>
      <c r="L2" s="21">
        <v>1</v>
      </c>
      <c r="M2" s="21">
        <v>1</v>
      </c>
      <c r="N2" s="21">
        <v>1</v>
      </c>
      <c r="O2" s="21">
        <v>1</v>
      </c>
      <c r="P2" s="21">
        <v>1</v>
      </c>
      <c r="Q2" s="21">
        <v>1</v>
      </c>
      <c r="R2" s="21">
        <v>1</v>
      </c>
      <c r="S2" s="21">
        <v>1</v>
      </c>
      <c r="T2" s="21">
        <v>1</v>
      </c>
      <c r="U2" s="21">
        <v>1</v>
      </c>
      <c r="V2" s="21">
        <v>1</v>
      </c>
      <c r="W2" s="21">
        <v>1</v>
      </c>
    </row>
    <row r="3" spans="1:23" x14ac:dyDescent="0.25">
      <c r="A3" s="1" t="s">
        <v>271</v>
      </c>
      <c r="B3" s="21">
        <v>0.21444899329725819</v>
      </c>
      <c r="C3" s="21">
        <v>0.21417559614062551</v>
      </c>
      <c r="D3" s="21">
        <v>0.25451562717138199</v>
      </c>
      <c r="E3" s="21">
        <v>0.24720106186518928</v>
      </c>
      <c r="F3" s="21">
        <v>0.2251447751886507</v>
      </c>
      <c r="G3" s="21">
        <v>0.20389695325505808</v>
      </c>
      <c r="H3" s="21">
        <v>0.24886094563222583</v>
      </c>
      <c r="I3" s="21">
        <v>0.29298944139680294</v>
      </c>
      <c r="J3" s="21">
        <v>0.23656998643202851</v>
      </c>
      <c r="K3" s="21">
        <v>0.22666874421100924</v>
      </c>
      <c r="L3" s="21">
        <v>0.19518078286822391</v>
      </c>
      <c r="M3" s="21">
        <v>0.26762508690641174</v>
      </c>
      <c r="N3" s="21">
        <v>0.27841122221066916</v>
      </c>
      <c r="O3" s="21">
        <v>0.27988484492877297</v>
      </c>
      <c r="P3" s="21">
        <v>0.25877269449060863</v>
      </c>
      <c r="Q3" s="21">
        <v>0.25341746424813899</v>
      </c>
      <c r="R3" s="21">
        <v>0.28250549416919934</v>
      </c>
      <c r="S3" s="21">
        <v>0.28145091340073758</v>
      </c>
      <c r="T3" s="21">
        <v>0.30515671410713674</v>
      </c>
      <c r="U3" s="21">
        <v>0.27784248493708413</v>
      </c>
      <c r="V3" s="21">
        <v>0.29581689254195814</v>
      </c>
      <c r="W3" s="21">
        <v>0.31556750857882077</v>
      </c>
    </row>
    <row r="4" spans="1:23" x14ac:dyDescent="0.25">
      <c r="A4" s="1" t="s">
        <v>272</v>
      </c>
      <c r="B4" s="21">
        <v>5.4984437757487313E-3</v>
      </c>
      <c r="C4" s="21">
        <v>2.2926348312198438E-3</v>
      </c>
      <c r="D4" s="21">
        <v>3.7657059766600799E-3</v>
      </c>
      <c r="E4" s="21">
        <v>6.4154355186211145E-3</v>
      </c>
      <c r="F4" s="21">
        <v>6.9475349504255716E-3</v>
      </c>
      <c r="G4" s="21">
        <v>4.118919061754058E-3</v>
      </c>
      <c r="H4" s="21">
        <v>5.6226155119810575E-3</v>
      </c>
      <c r="I4" s="21">
        <v>1.3954757270099687E-2</v>
      </c>
      <c r="J4" s="21">
        <v>1.0758186346975557E-3</v>
      </c>
      <c r="K4" s="21">
        <v>3.0050194955277148E-4</v>
      </c>
      <c r="L4" s="21">
        <v>2.6813655278217131E-4</v>
      </c>
      <c r="M4" s="21">
        <v>1.6564712030647051E-4</v>
      </c>
      <c r="N4" s="21">
        <v>6.1860093527196723E-5</v>
      </c>
      <c r="O4" s="21">
        <v>5.6192329355003536E-5</v>
      </c>
      <c r="P4" s="21">
        <v>2.1422971998369448E-3</v>
      </c>
      <c r="Q4" s="21">
        <v>1.8426068116952172E-3</v>
      </c>
      <c r="R4" s="21">
        <v>4.4230691987980726E-3</v>
      </c>
      <c r="S4" s="21">
        <v>3.5506425918201139E-3</v>
      </c>
      <c r="T4" s="21">
        <v>2.8677878826106401E-3</v>
      </c>
      <c r="U4" s="21">
        <v>1.3315253280140632E-3</v>
      </c>
      <c r="V4" s="21">
        <v>2.5313869653525913E-3</v>
      </c>
      <c r="W4" s="21">
        <v>3.1638622300562982E-3</v>
      </c>
    </row>
    <row r="5" spans="1:23" x14ac:dyDescent="0.25">
      <c r="A5" s="1" t="s">
        <v>273</v>
      </c>
      <c r="B5" s="21">
        <v>0.20895054952150946</v>
      </c>
      <c r="C5" s="21">
        <v>0.21188296130940568</v>
      </c>
      <c r="D5" s="21">
        <v>0.25074992119472189</v>
      </c>
      <c r="E5" s="21">
        <v>0.24078562634656817</v>
      </c>
      <c r="F5" s="21">
        <v>0.21819724023822512</v>
      </c>
      <c r="G5" s="21">
        <v>0.19977803419330403</v>
      </c>
      <c r="H5" s="21">
        <v>0.24323833012024476</v>
      </c>
      <c r="I5" s="21">
        <v>0.27903468412670324</v>
      </c>
      <c r="J5" s="21">
        <v>0.23549416779733096</v>
      </c>
      <c r="K5" s="21">
        <v>0.22636824226145649</v>
      </c>
      <c r="L5" s="21">
        <v>0.19491264631544172</v>
      </c>
      <c r="M5" s="21">
        <v>0.26745943978610526</v>
      </c>
      <c r="N5" s="21">
        <v>0.27834936211714195</v>
      </c>
      <c r="O5" s="21">
        <v>0.27982865259941797</v>
      </c>
      <c r="P5" s="21">
        <v>0.25663039729077169</v>
      </c>
      <c r="Q5" s="21">
        <v>0.25157485743644376</v>
      </c>
      <c r="R5" s="21">
        <v>0.27808242497040131</v>
      </c>
      <c r="S5" s="21">
        <v>0.27790027080891749</v>
      </c>
      <c r="T5" s="21">
        <v>0.30228892622452608</v>
      </c>
      <c r="U5" s="21">
        <v>0.27651095960907007</v>
      </c>
      <c r="V5" s="21">
        <v>0.2932855055766056</v>
      </c>
      <c r="W5" s="21">
        <v>0.3124036463487645</v>
      </c>
    </row>
    <row r="6" spans="1:23" x14ac:dyDescent="0.25">
      <c r="A6" s="1" t="s">
        <v>47</v>
      </c>
      <c r="B6" s="21">
        <v>0.76778680373493824</v>
      </c>
      <c r="C6" s="21">
        <v>0.7782240971162655</v>
      </c>
      <c r="D6" s="21">
        <v>0.73825123461602338</v>
      </c>
      <c r="E6" s="21">
        <v>0.74609495229301326</v>
      </c>
      <c r="F6" s="21">
        <v>0.76811137261248241</v>
      </c>
      <c r="G6" s="21">
        <v>0.79238379825774463</v>
      </c>
      <c r="H6" s="21">
        <v>0.74718145555806426</v>
      </c>
      <c r="I6" s="21">
        <v>0.70269421341355509</v>
      </c>
      <c r="J6" s="21">
        <v>0.75480068244871512</v>
      </c>
      <c r="K6" s="21">
        <v>0.76281492418818098</v>
      </c>
      <c r="L6" s="21">
        <v>0.78594783442963845</v>
      </c>
      <c r="M6" s="21">
        <v>0.7132321719370448</v>
      </c>
      <c r="N6" s="21">
        <v>0.70205020144015562</v>
      </c>
      <c r="O6" s="21">
        <v>0.7020173046238446</v>
      </c>
      <c r="P6" s="21">
        <v>0.73717475149728762</v>
      </c>
      <c r="Q6" s="21">
        <v>0.74400987508806926</v>
      </c>
      <c r="R6" s="21">
        <v>0.71564207663337964</v>
      </c>
      <c r="S6" s="21">
        <v>0.70943908123605404</v>
      </c>
      <c r="T6" s="21">
        <v>0.68528303726045625</v>
      </c>
      <c r="U6" s="21">
        <v>0.71210646282203671</v>
      </c>
      <c r="V6" s="21">
        <v>0.69230107731230184</v>
      </c>
      <c r="W6" s="21">
        <v>0.6747508372546005</v>
      </c>
    </row>
    <row r="7" spans="1:23" x14ac:dyDescent="0.25">
      <c r="A7" s="1" t="s">
        <v>51</v>
      </c>
      <c r="B7" s="21">
        <v>0.22946881739871627</v>
      </c>
      <c r="C7" s="21">
        <v>0.27292198214475671</v>
      </c>
      <c r="D7" s="21">
        <v>0.26441628167887443</v>
      </c>
      <c r="E7" s="21">
        <v>0.2420520416538422</v>
      </c>
      <c r="F7" s="21">
        <v>0.26496056785635064</v>
      </c>
      <c r="G7" s="21">
        <v>0.32798640899842335</v>
      </c>
      <c r="H7" s="21">
        <v>0.28678928507332208</v>
      </c>
      <c r="I7" s="21">
        <v>0.31538813189406006</v>
      </c>
      <c r="J7" s="21">
        <v>0.27987991332698814</v>
      </c>
      <c r="K7" s="21">
        <v>0.25244884356214764</v>
      </c>
      <c r="L7" s="21">
        <v>0.24756923466813294</v>
      </c>
      <c r="M7" s="21">
        <v>0.29530565393283592</v>
      </c>
      <c r="N7" s="21">
        <v>0.37338620835795672</v>
      </c>
      <c r="O7" s="21">
        <v>0.32448587285636066</v>
      </c>
      <c r="P7" s="21">
        <v>0.27475087015145339</v>
      </c>
      <c r="Q7" s="21">
        <v>0.2456107046861335</v>
      </c>
      <c r="R7" s="21">
        <v>0.30438940605592291</v>
      </c>
      <c r="S7" s="21">
        <v>0.24688056598401631</v>
      </c>
      <c r="T7" s="21">
        <v>0.28454103925593771</v>
      </c>
      <c r="U7" s="21">
        <v>0.30198243001379915</v>
      </c>
      <c r="V7" s="21">
        <v>0.34244990557185445</v>
      </c>
      <c r="W7" s="21">
        <v>0.32993405591716396</v>
      </c>
    </row>
    <row r="8" spans="1:23" x14ac:dyDescent="0.25">
      <c r="A8" s="1" t="s">
        <v>75</v>
      </c>
      <c r="B8" s="21">
        <v>0</v>
      </c>
      <c r="C8" s="21">
        <v>0</v>
      </c>
      <c r="D8" s="21">
        <v>6.6264223081642266E-3</v>
      </c>
      <c r="E8" s="21">
        <v>4.4244382887042169E-3</v>
      </c>
      <c r="F8" s="21">
        <v>0</v>
      </c>
      <c r="G8" s="21">
        <v>3.7434709462613733E-5</v>
      </c>
      <c r="H8" s="21">
        <v>5.2057824015376512E-3</v>
      </c>
      <c r="I8" s="21">
        <v>1.6274405709903853E-2</v>
      </c>
      <c r="J8" s="21">
        <v>6.182792977055953E-3</v>
      </c>
      <c r="K8" s="21">
        <v>4.6188262616444504E-3</v>
      </c>
      <c r="L8" s="21">
        <v>0</v>
      </c>
      <c r="M8" s="21">
        <v>1.8372832005823312E-3</v>
      </c>
      <c r="N8" s="21">
        <v>1.0154268543879207E-2</v>
      </c>
      <c r="O8" s="21">
        <v>6.6372288556758828E-3</v>
      </c>
      <c r="P8" s="21">
        <v>1.3912389075287699E-2</v>
      </c>
      <c r="Q8" s="21">
        <v>1.0928141167670609E-2</v>
      </c>
      <c r="R8" s="21">
        <v>1.0734908487893701E-2</v>
      </c>
      <c r="S8" s="21">
        <v>8.7714942163425562E-3</v>
      </c>
      <c r="T8" s="21">
        <v>1.1852471988715209E-2</v>
      </c>
      <c r="U8" s="21">
        <v>1.1411041128705387E-2</v>
      </c>
      <c r="V8" s="21">
        <v>1.790880260360371E-2</v>
      </c>
      <c r="W8" s="21">
        <v>1.8762655817268048E-2</v>
      </c>
    </row>
    <row r="9" spans="1:23" x14ac:dyDescent="0.25">
      <c r="A9" s="1" t="s">
        <v>81</v>
      </c>
      <c r="B9" s="21">
        <v>0.3899923803127946</v>
      </c>
      <c r="C9" s="21">
        <v>0.40491043005955452</v>
      </c>
      <c r="D9" s="21">
        <v>0.27445082042226071</v>
      </c>
      <c r="E9" s="21">
        <v>0.32297277367395094</v>
      </c>
      <c r="F9" s="21">
        <v>0.32563849659807953</v>
      </c>
      <c r="G9" s="21">
        <v>0.35671864953184595</v>
      </c>
      <c r="H9" s="21">
        <v>0.39612460994262755</v>
      </c>
      <c r="I9" s="21">
        <v>0.35867250634106057</v>
      </c>
      <c r="J9" s="21">
        <v>0.45143628116077034</v>
      </c>
      <c r="K9" s="21">
        <v>0.484299082294252</v>
      </c>
      <c r="L9" s="21">
        <v>0.5147916341395532</v>
      </c>
      <c r="M9" s="21">
        <v>0.40170359897532093</v>
      </c>
      <c r="N9" s="21">
        <v>0.29018833108048525</v>
      </c>
      <c r="O9" s="21">
        <v>0.34522606958178531</v>
      </c>
      <c r="P9" s="21">
        <v>0.433453952525791</v>
      </c>
      <c r="Q9" s="21">
        <v>0.48056526756993123</v>
      </c>
      <c r="R9" s="21">
        <v>0.38568302708161589</v>
      </c>
      <c r="S9" s="21">
        <v>0.28544352409139967</v>
      </c>
      <c r="T9" s="21">
        <v>0.29805784602681284</v>
      </c>
      <c r="U9" s="21">
        <v>0.29332495366132461</v>
      </c>
      <c r="V9" s="21">
        <v>0.26864534213870839</v>
      </c>
      <c r="W9" s="21">
        <v>0.22909024472538198</v>
      </c>
    </row>
    <row r="10" spans="1:23" x14ac:dyDescent="0.25">
      <c r="A10" s="1" t="s">
        <v>109</v>
      </c>
      <c r="B10" s="21">
        <v>0.14832560602342731</v>
      </c>
      <c r="C10" s="21">
        <v>0.10039168491195424</v>
      </c>
      <c r="D10" s="21">
        <v>0.19275771020672403</v>
      </c>
      <c r="E10" s="21">
        <v>0.17664569867651586</v>
      </c>
      <c r="F10" s="21">
        <v>0.17751230815805225</v>
      </c>
      <c r="G10" s="21">
        <v>0.1076413050180127</v>
      </c>
      <c r="H10" s="21">
        <v>5.9061778140576969E-2</v>
      </c>
      <c r="I10" s="21">
        <v>1.2359169468530643E-2</v>
      </c>
      <c r="J10" s="21">
        <v>1.7301694983900689E-2</v>
      </c>
      <c r="K10" s="21">
        <v>2.1448172070136908E-2</v>
      </c>
      <c r="L10" s="21">
        <v>2.3586965621952352E-2</v>
      </c>
      <c r="M10" s="21">
        <v>1.4385635828305593E-2</v>
      </c>
      <c r="N10" s="21">
        <v>2.8321393457834448E-2</v>
      </c>
      <c r="O10" s="21">
        <v>2.5668133330022779E-2</v>
      </c>
      <c r="P10" s="21">
        <v>1.5057539744755573E-2</v>
      </c>
      <c r="Q10" s="21">
        <v>6.9057616643338942E-3</v>
      </c>
      <c r="R10" s="21">
        <v>1.4834735007947179E-2</v>
      </c>
      <c r="S10" s="21">
        <v>0.16834349694429546</v>
      </c>
      <c r="T10" s="21">
        <v>9.0831679988990444E-2</v>
      </c>
      <c r="U10" s="21">
        <v>0.10538803801820756</v>
      </c>
      <c r="V10" s="21">
        <v>6.3297026998135192E-2</v>
      </c>
      <c r="W10" s="21">
        <v>9.6963880794786558E-2</v>
      </c>
    </row>
    <row r="11" spans="1:23" x14ac:dyDescent="0.25">
      <c r="A11" s="1" t="s">
        <v>274</v>
      </c>
      <c r="B11" s="21">
        <v>1.7095865996822977E-2</v>
      </c>
      <c r="C11" s="21">
        <v>7.6003067431089973E-3</v>
      </c>
      <c r="D11" s="21">
        <v>7.2331382125946087E-3</v>
      </c>
      <c r="E11" s="21">
        <v>6.7039858417974763E-3</v>
      </c>
      <c r="F11" s="21">
        <v>6.7438521988669098E-3</v>
      </c>
      <c r="G11" s="21">
        <v>3.7192484871973294E-3</v>
      </c>
      <c r="H11" s="21">
        <v>3.957598809709896E-3</v>
      </c>
      <c r="I11" s="21">
        <v>4.3163451896419515E-3</v>
      </c>
      <c r="J11" s="21">
        <v>8.6293311192563935E-3</v>
      </c>
      <c r="K11" s="21">
        <v>1.0516331600809748E-2</v>
      </c>
      <c r="L11" s="21">
        <v>1.8871382702137625E-2</v>
      </c>
      <c r="M11" s="21">
        <v>1.9142741156543529E-2</v>
      </c>
      <c r="N11" s="21">
        <v>1.9538576349175222E-2</v>
      </c>
      <c r="O11" s="21">
        <v>1.8097850447382418E-2</v>
      </c>
      <c r="P11" s="21">
        <v>4.0525540121037285E-3</v>
      </c>
      <c r="Q11" s="21">
        <v>2.5726606637917846E-3</v>
      </c>
      <c r="R11" s="21">
        <v>1.8524291974209442E-3</v>
      </c>
      <c r="S11" s="21">
        <v>9.108350051976773E-3</v>
      </c>
      <c r="T11" s="21">
        <v>9.5602486324070785E-3</v>
      </c>
      <c r="U11" s="21">
        <v>1.0051052240879137E-2</v>
      </c>
      <c r="V11" s="21">
        <v>1.1882030145740043E-2</v>
      </c>
      <c r="W11" s="21">
        <v>9.6816541665786723E-3</v>
      </c>
    </row>
    <row r="13" spans="1:23" x14ac:dyDescent="0.25">
      <c r="B13" s="10">
        <v>2002</v>
      </c>
      <c r="C13" s="10">
        <v>2003</v>
      </c>
      <c r="D13" s="10">
        <v>2004</v>
      </c>
      <c r="E13" s="10">
        <v>2005</v>
      </c>
      <c r="F13" s="10">
        <v>2006</v>
      </c>
      <c r="G13" s="10">
        <v>2007</v>
      </c>
      <c r="H13" s="10">
        <v>2008</v>
      </c>
      <c r="I13" s="10">
        <v>2009</v>
      </c>
      <c r="J13" s="10">
        <v>2010</v>
      </c>
      <c r="K13" s="10">
        <v>2011</v>
      </c>
      <c r="L13" s="10">
        <v>2012</v>
      </c>
      <c r="M13" s="10">
        <v>2013</v>
      </c>
      <c r="N13" s="10">
        <v>2014</v>
      </c>
      <c r="O13" s="10">
        <v>2015</v>
      </c>
      <c r="P13" s="10">
        <v>2016</v>
      </c>
      <c r="Q13" s="10">
        <v>2017</v>
      </c>
      <c r="R13" s="10">
        <v>2018</v>
      </c>
      <c r="S13" s="10">
        <v>2019</v>
      </c>
      <c r="T13" s="10">
        <v>2020</v>
      </c>
      <c r="U13" s="10">
        <v>2021</v>
      </c>
      <c r="V13" s="10">
        <v>2022</v>
      </c>
      <c r="W13" s="10">
        <v>2023</v>
      </c>
    </row>
    <row r="14" spans="1:23" x14ac:dyDescent="0.25">
      <c r="A14" s="1" t="s">
        <v>2</v>
      </c>
      <c r="B14" s="21">
        <v>1</v>
      </c>
      <c r="C14" s="21">
        <v>1</v>
      </c>
      <c r="D14" s="21">
        <v>1</v>
      </c>
      <c r="E14" s="21">
        <v>1</v>
      </c>
      <c r="F14" s="21">
        <v>1</v>
      </c>
      <c r="G14" s="21">
        <v>1</v>
      </c>
      <c r="H14" s="21">
        <v>1</v>
      </c>
      <c r="I14" s="21">
        <v>1</v>
      </c>
      <c r="J14" s="21">
        <v>1</v>
      </c>
      <c r="K14" s="21">
        <v>1</v>
      </c>
      <c r="L14" s="21">
        <v>1</v>
      </c>
      <c r="M14" s="21">
        <v>1</v>
      </c>
      <c r="N14" s="21">
        <v>1</v>
      </c>
      <c r="O14" s="21">
        <v>1</v>
      </c>
      <c r="P14" s="21">
        <v>1</v>
      </c>
      <c r="Q14" s="21">
        <v>1</v>
      </c>
      <c r="R14" s="21">
        <v>1</v>
      </c>
      <c r="S14" s="21">
        <v>1</v>
      </c>
      <c r="T14" s="21">
        <v>1</v>
      </c>
      <c r="U14" s="21">
        <v>1</v>
      </c>
      <c r="V14" s="21">
        <v>1</v>
      </c>
      <c r="W14" s="21">
        <v>1</v>
      </c>
    </row>
    <row r="15" spans="1:23" x14ac:dyDescent="0.25">
      <c r="A15" s="1" t="s">
        <v>6</v>
      </c>
      <c r="B15" s="21">
        <v>0.28931173538179883</v>
      </c>
      <c r="C15" s="21">
        <v>0.10053616536184415</v>
      </c>
      <c r="D15" s="21">
        <v>0.24737061529127446</v>
      </c>
      <c r="E15" s="21">
        <v>0.30725960551964709</v>
      </c>
      <c r="F15" s="21">
        <v>0.32140719669754925</v>
      </c>
      <c r="G15" s="21">
        <v>0.26255824400384037</v>
      </c>
      <c r="H15" s="21">
        <v>0.3396460392170485</v>
      </c>
      <c r="I15" s="21">
        <v>0.48924526632454435</v>
      </c>
      <c r="J15" s="21">
        <v>0.28047098074158078</v>
      </c>
      <c r="K15" s="21">
        <v>0.36742979322250624</v>
      </c>
      <c r="L15" s="21">
        <v>0.42494213002246917</v>
      </c>
      <c r="M15" s="21">
        <v>0.30246697556355018</v>
      </c>
      <c r="N15" s="21">
        <v>0.33876561473796984</v>
      </c>
      <c r="O15" s="21">
        <v>0.30326216073881151</v>
      </c>
      <c r="P15" s="21">
        <v>0.29075538553196828</v>
      </c>
      <c r="Q15" s="21">
        <v>0.21474822114303954</v>
      </c>
      <c r="R15" s="21">
        <v>0.24553054834581994</v>
      </c>
      <c r="S15" s="21">
        <v>0.21645511789126592</v>
      </c>
      <c r="T15" s="21">
        <v>0.25111027328921864</v>
      </c>
      <c r="U15" s="21">
        <v>0.27969830903683868</v>
      </c>
      <c r="V15" s="21">
        <v>0.25761993562257246</v>
      </c>
      <c r="W15" s="21">
        <v>0.70707753328759271</v>
      </c>
    </row>
    <row r="16" spans="1:23" x14ac:dyDescent="0.25">
      <c r="A16" s="1" t="s">
        <v>275</v>
      </c>
      <c r="B16" s="21">
        <v>0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0.34465077925209675</v>
      </c>
    </row>
    <row r="17" spans="1:23" x14ac:dyDescent="0.25">
      <c r="A17" s="1" t="s">
        <v>29</v>
      </c>
      <c r="B17" s="21">
        <v>6.4942294132927601E-3</v>
      </c>
      <c r="C17" s="21">
        <v>3.3341642282283044E-3</v>
      </c>
      <c r="D17" s="21">
        <v>3.55894804274805E-3</v>
      </c>
      <c r="E17" s="21">
        <v>6.7857417666974456E-3</v>
      </c>
      <c r="F17" s="21">
        <v>9.0959694531676152E-3</v>
      </c>
      <c r="G17" s="21">
        <v>9.3102324475253448E-3</v>
      </c>
      <c r="H17" s="21">
        <v>1.0259883865663951E-2</v>
      </c>
      <c r="I17" s="21">
        <v>1.6104819206040229E-2</v>
      </c>
      <c r="J17" s="21">
        <v>1.3822370952390596E-2</v>
      </c>
      <c r="K17" s="21">
        <v>1.3505274860353158E-2</v>
      </c>
      <c r="L17" s="21">
        <v>1.2355777607316846E-2</v>
      </c>
      <c r="M17" s="21">
        <v>1.2739663386387073E-2</v>
      </c>
      <c r="N17" s="21">
        <v>1.4373916625755647E-2</v>
      </c>
      <c r="O17" s="21">
        <v>0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</row>
    <row r="18" spans="1:23" x14ac:dyDescent="0.25">
      <c r="A18" s="1" t="s">
        <v>276</v>
      </c>
      <c r="B18" s="21">
        <v>0.18748221818136837</v>
      </c>
      <c r="C18" s="21">
        <v>3.531673766319543E-2</v>
      </c>
      <c r="D18" s="21">
        <v>-1.3535865722585085E-2</v>
      </c>
      <c r="E18" s="21">
        <v>5.2134631168564684E-2</v>
      </c>
      <c r="F18" s="21">
        <v>0.10594572273197163</v>
      </c>
      <c r="G18" s="21">
        <v>0.12410707207723001</v>
      </c>
      <c r="H18" s="21">
        <v>0.13940520230879228</v>
      </c>
      <c r="I18" s="21">
        <v>0.25542234412788295</v>
      </c>
      <c r="J18" s="21">
        <v>2.678661833498714E-2</v>
      </c>
      <c r="K18" s="21">
        <v>0.1254799683916468</v>
      </c>
      <c r="L18" s="21">
        <v>0.20024256741314977</v>
      </c>
      <c r="M18" s="21">
        <v>2.9753489088287583E-2</v>
      </c>
      <c r="N18" s="21">
        <v>1.8275051034577161E-2</v>
      </c>
      <c r="O18" s="21">
        <v>1.9364138055405638E-2</v>
      </c>
      <c r="P18" s="21">
        <v>1.540999027938917E-2</v>
      </c>
      <c r="Q18" s="21">
        <v>1.1578861871544522E-2</v>
      </c>
      <c r="R18" s="21">
        <v>1.1301061345339855E-2</v>
      </c>
      <c r="S18" s="21">
        <v>1.8647908679789976E-2</v>
      </c>
      <c r="T18" s="21">
        <v>0.10917663451724256</v>
      </c>
      <c r="U18" s="21">
        <v>0.13726722500785593</v>
      </c>
      <c r="V18" s="21">
        <v>0.18154814647646422</v>
      </c>
      <c r="W18" s="21">
        <v>0.21267077218964117</v>
      </c>
    </row>
    <row r="19" spans="1:23" x14ac:dyDescent="0.25">
      <c r="A19" s="1" t="s">
        <v>277</v>
      </c>
      <c r="B19" s="21">
        <v>-0.11869286624361401</v>
      </c>
      <c r="C19" s="21">
        <v>-4.7997675611223749E-2</v>
      </c>
      <c r="D19" s="21">
        <v>7.226698211374398E-2</v>
      </c>
      <c r="E19" s="21">
        <v>7.32709423412332E-2</v>
      </c>
      <c r="F19" s="21">
        <v>5.4009411259191883E-2</v>
      </c>
      <c r="G19" s="21">
        <v>8.8995516643031423E-3</v>
      </c>
      <c r="H19" s="21">
        <v>6.3531155380331272E-2</v>
      </c>
      <c r="I19" s="21">
        <v>5.6671385595469831E-2</v>
      </c>
      <c r="J19" s="21">
        <v>0.10163954759927908</v>
      </c>
      <c r="K19" s="21">
        <v>9.3393038000511963E-2</v>
      </c>
      <c r="L19" s="21">
        <v>8.8787140306693907E-2</v>
      </c>
      <c r="M19" s="21">
        <v>0.13257835575402102</v>
      </c>
      <c r="N19" s="21">
        <v>0.16237879699228328</v>
      </c>
      <c r="O19" s="21">
        <v>0.14118388090362494</v>
      </c>
      <c r="P19" s="21">
        <v>0.13836756451663479</v>
      </c>
      <c r="Q19" s="21">
        <v>0.10002776660187793</v>
      </c>
      <c r="R19" s="21">
        <v>0.12978862989095818</v>
      </c>
      <c r="S19" s="21">
        <v>0.10741976706460349</v>
      </c>
      <c r="T19" s="21">
        <v>6.3656146427055971E-2</v>
      </c>
      <c r="U19" s="21">
        <v>8.0261545958402208E-2</v>
      </c>
      <c r="V19" s="21">
        <v>2.4185483008872681E-2</v>
      </c>
      <c r="W19" s="21">
        <v>9.6120118716047545E-2</v>
      </c>
    </row>
    <row r="20" spans="1:23" x14ac:dyDescent="0.25">
      <c r="A20" s="1" t="s">
        <v>49</v>
      </c>
      <c r="B20" s="21">
        <v>0.68601947031827915</v>
      </c>
      <c r="C20" s="21">
        <v>0.89805872257054531</v>
      </c>
      <c r="D20" s="21">
        <v>0.751807437184567</v>
      </c>
      <c r="E20" s="21">
        <v>0.69089367241202426</v>
      </c>
      <c r="F20" s="21">
        <v>0.67753672218649252</v>
      </c>
      <c r="G20" s="21">
        <v>0.73732945186777177</v>
      </c>
      <c r="H20" s="21">
        <v>0.65913240819540209</v>
      </c>
      <c r="I20" s="21">
        <v>0.51007343832949925</v>
      </c>
      <c r="J20" s="21">
        <v>0.71925057208237986</v>
      </c>
      <c r="K20" s="21">
        <v>0.63205453059245875</v>
      </c>
      <c r="L20" s="21">
        <v>0.57489947707715316</v>
      </c>
      <c r="M20" s="21">
        <v>0.69734404673581851</v>
      </c>
      <c r="N20" s="21">
        <v>0.66082110719038034</v>
      </c>
      <c r="O20" s="21">
        <v>0.69633534536720376</v>
      </c>
      <c r="P20" s="21">
        <v>0.70884199303878836</v>
      </c>
      <c r="Q20" s="21">
        <v>0.78500811275884796</v>
      </c>
      <c r="R20" s="21">
        <v>0.75411751879684863</v>
      </c>
      <c r="S20" s="21">
        <v>0.78319478378324692</v>
      </c>
      <c r="T20" s="21">
        <v>0.74842239411906375</v>
      </c>
      <c r="U20" s="21">
        <v>0.71983773493822267</v>
      </c>
      <c r="V20" s="21">
        <v>0.74111769666591443</v>
      </c>
      <c r="W20" s="21">
        <v>0.29240383297832789</v>
      </c>
    </row>
    <row r="21" spans="1:23" x14ac:dyDescent="0.25">
      <c r="A21" s="1" t="s">
        <v>52</v>
      </c>
      <c r="B21" s="21">
        <v>0</v>
      </c>
      <c r="C21" s="21">
        <v>0</v>
      </c>
      <c r="D21" s="21">
        <v>2.0575803898573369E-2</v>
      </c>
      <c r="E21" s="21">
        <v>1.8669205909510617E-2</v>
      </c>
      <c r="F21" s="21">
        <v>0</v>
      </c>
      <c r="G21" s="21">
        <v>1.9135742660594903E-3</v>
      </c>
      <c r="H21" s="21">
        <v>2.5936282427589723E-4</v>
      </c>
      <c r="I21" s="21">
        <v>4.1996991682887987E-2</v>
      </c>
      <c r="J21" s="21">
        <v>6.9573823940381925E-3</v>
      </c>
      <c r="K21" s="21">
        <v>1.4777770770187733E-3</v>
      </c>
      <c r="L21" s="21">
        <v>0</v>
      </c>
      <c r="M21" s="21">
        <v>1.5795969408943077E-2</v>
      </c>
      <c r="N21" s="21">
        <v>1.5587427396650868E-2</v>
      </c>
      <c r="O21" s="21">
        <v>1.2571400195235673E-3</v>
      </c>
      <c r="P21" s="21">
        <v>6.0217616255369855E-3</v>
      </c>
      <c r="Q21" s="21">
        <v>1.811440217750603E-3</v>
      </c>
      <c r="R21" s="21">
        <v>1.4813695543650193E-3</v>
      </c>
      <c r="S21" s="21">
        <v>7.6723675585483578E-4</v>
      </c>
      <c r="T21" s="21">
        <v>9.5595318646283702E-3</v>
      </c>
      <c r="U21" s="21">
        <v>1.1793022101384923E-2</v>
      </c>
      <c r="V21" s="21">
        <v>2.8411587936952882E-2</v>
      </c>
      <c r="W21" s="21">
        <v>2.8728674502816388E-2</v>
      </c>
    </row>
    <row r="22" spans="1:23" x14ac:dyDescent="0.25">
      <c r="A22" s="1" t="s">
        <v>65</v>
      </c>
      <c r="B22" s="21">
        <v>0.26531710394478047</v>
      </c>
      <c r="C22" s="21">
        <v>0.63874330587146322</v>
      </c>
      <c r="D22" s="21">
        <v>0</v>
      </c>
      <c r="E22" s="21">
        <v>0.29483751410690467</v>
      </c>
      <c r="F22" s="21">
        <v>0.22913612006679679</v>
      </c>
      <c r="G22" s="21">
        <v>0.2630504003311871</v>
      </c>
      <c r="H22" s="21">
        <v>0</v>
      </c>
      <c r="I22" s="21">
        <v>0</v>
      </c>
      <c r="J22" s="21">
        <v>0</v>
      </c>
      <c r="K22" s="21">
        <v>0</v>
      </c>
      <c r="L22" s="21">
        <v>1.0827286118672487E-3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</row>
    <row r="23" spans="1:23" x14ac:dyDescent="0.25">
      <c r="A23" s="1" t="s">
        <v>76</v>
      </c>
      <c r="B23" s="21">
        <v>0.33633923380462882</v>
      </c>
      <c r="C23" s="21">
        <v>0.25931541669908215</v>
      </c>
      <c r="D23" s="21">
        <v>0.73123163328599372</v>
      </c>
      <c r="E23" s="21">
        <v>0.37738695239560893</v>
      </c>
      <c r="F23" s="21">
        <v>0.44840060211969568</v>
      </c>
      <c r="G23" s="21">
        <v>0.47236547727052525</v>
      </c>
      <c r="H23" s="21">
        <v>0.65887304537112623</v>
      </c>
      <c r="I23" s="21">
        <v>0.46807644664661124</v>
      </c>
      <c r="J23" s="21">
        <v>0.71229318968834165</v>
      </c>
      <c r="K23" s="21">
        <v>0.63057675351543996</v>
      </c>
      <c r="L23" s="21">
        <v>0.57381674846528596</v>
      </c>
      <c r="M23" s="21">
        <v>0.68154807732687539</v>
      </c>
      <c r="N23" s="21">
        <v>0.64523367979372948</v>
      </c>
      <c r="O23" s="21">
        <v>0.69507820534768028</v>
      </c>
      <c r="P23" s="21">
        <v>0.70282023141325134</v>
      </c>
      <c r="Q23" s="21">
        <v>0.78319667254109737</v>
      </c>
      <c r="R23" s="21">
        <v>0.75263614924248368</v>
      </c>
      <c r="S23" s="21">
        <v>0.78242754702739215</v>
      </c>
      <c r="T23" s="21">
        <v>0.73886286225443532</v>
      </c>
      <c r="U23" s="21">
        <v>0.70804471283683779</v>
      </c>
      <c r="V23" s="21">
        <v>0.71270610872896156</v>
      </c>
      <c r="W23" s="21">
        <v>0.26367515847551148</v>
      </c>
    </row>
    <row r="24" spans="1:23" x14ac:dyDescent="0.25">
      <c r="A24" s="1" t="s">
        <v>278</v>
      </c>
      <c r="B24" s="21">
        <v>2.4668794299922071E-2</v>
      </c>
      <c r="C24" s="21">
        <v>1.4051120676104997E-3</v>
      </c>
      <c r="D24" s="21">
        <v>8.219475241584783E-4</v>
      </c>
      <c r="E24" s="21">
        <v>1.8467220683287165E-3</v>
      </c>
      <c r="F24" s="21">
        <v>1.0560811159582646E-3</v>
      </c>
      <c r="G24" s="21">
        <v>1.1230412838784121E-4</v>
      </c>
      <c r="H24" s="21">
        <v>1.2215525875494265E-3</v>
      </c>
      <c r="I24" s="21">
        <v>6.8129534595646785E-4</v>
      </c>
      <c r="J24" s="21">
        <v>2.7844717603936735E-4</v>
      </c>
      <c r="K24" s="21">
        <v>5.156761850350029E-4</v>
      </c>
      <c r="L24" s="21">
        <v>1.5839290037765393E-4</v>
      </c>
      <c r="M24" s="21">
        <v>1.889777006313255E-4</v>
      </c>
      <c r="N24" s="21">
        <v>4.1327807164978235E-4</v>
      </c>
      <c r="O24" s="21">
        <v>4.0249389398467646E-4</v>
      </c>
      <c r="P24" s="21">
        <v>4.0262142924336018E-4</v>
      </c>
      <c r="Q24" s="21">
        <v>2.4366609811243774E-4</v>
      </c>
      <c r="R24" s="21">
        <v>3.5193285733139262E-4</v>
      </c>
      <c r="S24" s="21">
        <v>3.5009832548715808E-4</v>
      </c>
      <c r="T24" s="21">
        <v>4.6661582393889696E-4</v>
      </c>
      <c r="U24" s="21">
        <v>4.6395602493863255E-4</v>
      </c>
      <c r="V24" s="21">
        <v>1.262367711513107E-3</v>
      </c>
      <c r="W24" s="21">
        <v>5.186337340793932E-4</v>
      </c>
    </row>
    <row r="26" spans="1:23" x14ac:dyDescent="0.25">
      <c r="B26" s="11">
        <v>2002</v>
      </c>
      <c r="C26" s="11">
        <v>2003</v>
      </c>
      <c r="D26" s="11">
        <v>2004</v>
      </c>
      <c r="E26" s="11">
        <v>2005</v>
      </c>
      <c r="F26" s="11">
        <v>2006</v>
      </c>
      <c r="G26" s="11">
        <v>2007</v>
      </c>
      <c r="H26" s="11">
        <v>2008</v>
      </c>
      <c r="I26" s="11">
        <v>2009</v>
      </c>
      <c r="J26" s="11">
        <v>2010</v>
      </c>
      <c r="K26" s="11">
        <v>2011</v>
      </c>
      <c r="L26" s="11">
        <v>2012</v>
      </c>
      <c r="M26" s="11">
        <v>2013</v>
      </c>
      <c r="N26" s="11">
        <v>2014</v>
      </c>
      <c r="O26" s="11">
        <v>2015</v>
      </c>
      <c r="P26" s="11">
        <v>2016</v>
      </c>
      <c r="Q26" s="11">
        <v>2017</v>
      </c>
      <c r="R26" s="11">
        <v>2018</v>
      </c>
      <c r="S26" s="11">
        <v>2019</v>
      </c>
      <c r="T26" s="11">
        <v>2020</v>
      </c>
      <c r="U26" s="11">
        <v>2021</v>
      </c>
      <c r="V26" s="11">
        <v>2022</v>
      </c>
      <c r="W26" s="11">
        <v>2023</v>
      </c>
    </row>
    <row r="27" spans="1:23" x14ac:dyDescent="0.25">
      <c r="A27" s="20" t="s">
        <v>279</v>
      </c>
      <c r="B27" s="19">
        <v>1</v>
      </c>
      <c r="C27" s="19">
        <v>1</v>
      </c>
      <c r="D27" s="19">
        <v>1</v>
      </c>
      <c r="E27" s="19">
        <v>1</v>
      </c>
      <c r="F27" s="19">
        <v>1</v>
      </c>
      <c r="G27" s="19">
        <v>1</v>
      </c>
      <c r="H27" s="19">
        <v>1</v>
      </c>
      <c r="I27" s="19">
        <v>1</v>
      </c>
      <c r="J27" s="19">
        <v>1</v>
      </c>
      <c r="K27" s="19">
        <v>1</v>
      </c>
      <c r="L27" s="19">
        <v>1</v>
      </c>
      <c r="M27" s="19">
        <v>1</v>
      </c>
      <c r="N27" s="19">
        <v>1</v>
      </c>
      <c r="O27" s="19">
        <v>1</v>
      </c>
      <c r="P27" s="19">
        <v>1</v>
      </c>
      <c r="Q27" s="19">
        <v>1</v>
      </c>
      <c r="R27" s="19">
        <v>1</v>
      </c>
      <c r="S27" s="19">
        <v>1</v>
      </c>
      <c r="T27" s="19">
        <v>1</v>
      </c>
      <c r="U27" s="19">
        <v>1</v>
      </c>
      <c r="V27" s="19">
        <v>1</v>
      </c>
      <c r="W27" s="19">
        <v>1</v>
      </c>
    </row>
    <row r="28" spans="1:23" x14ac:dyDescent="0.25">
      <c r="A28" s="20" t="s">
        <v>127</v>
      </c>
      <c r="B28" s="19">
        <v>0.11270907734591659</v>
      </c>
      <c r="C28" s="19">
        <v>0.60709434915821725</v>
      </c>
      <c r="D28" s="19">
        <v>0.64792197017731468</v>
      </c>
      <c r="E28" s="19">
        <v>0.71697732379143753</v>
      </c>
      <c r="F28" s="19">
        <v>0.71144182343868334</v>
      </c>
      <c r="G28" s="19">
        <v>0.75260534639856425</v>
      </c>
      <c r="H28" s="19">
        <v>0.73169210251777284</v>
      </c>
      <c r="I28" s="19">
        <v>0.68769851890304101</v>
      </c>
      <c r="J28" s="19">
        <v>0.73627727344929861</v>
      </c>
      <c r="K28" s="19">
        <v>0.74365378071541266</v>
      </c>
      <c r="L28" s="19">
        <v>0.74161020865060456</v>
      </c>
      <c r="M28" s="19">
        <v>0.75296849486616324</v>
      </c>
      <c r="N28" s="19">
        <v>0.78749191421488085</v>
      </c>
      <c r="O28" s="19">
        <v>0.75767605976308217</v>
      </c>
      <c r="P28" s="19">
        <v>0.75917743067706145</v>
      </c>
      <c r="Q28" s="19">
        <v>0.75137572913133599</v>
      </c>
      <c r="R28" s="19">
        <v>0.75682572166822726</v>
      </c>
      <c r="S28" s="19">
        <v>0.77641786474630559</v>
      </c>
      <c r="T28" s="19">
        <v>0.75572592682867068</v>
      </c>
      <c r="U28" s="19">
        <v>0.75910962829244122</v>
      </c>
      <c r="V28" s="19">
        <v>0.74716317590790093</v>
      </c>
      <c r="W28" s="19">
        <v>0.75812848472552552</v>
      </c>
    </row>
    <row r="29" spans="1:23" x14ac:dyDescent="0.25">
      <c r="A29" s="20" t="s">
        <v>130</v>
      </c>
      <c r="B29" s="19">
        <v>0.87004924423604524</v>
      </c>
      <c r="C29" s="19">
        <v>0.33650823733264745</v>
      </c>
      <c r="D29" s="19">
        <v>0.29289889497708255</v>
      </c>
      <c r="E29" s="19">
        <v>0.24162930484856956</v>
      </c>
      <c r="F29" s="19">
        <v>0.25301827210179845</v>
      </c>
      <c r="G29" s="19">
        <v>0.20986002321400893</v>
      </c>
      <c r="H29" s="19">
        <v>0.18623990363415394</v>
      </c>
      <c r="I29" s="19">
        <v>0.23154436555079957</v>
      </c>
      <c r="J29" s="19">
        <v>0.17652260706080944</v>
      </c>
      <c r="K29" s="19">
        <v>0.18260159415956032</v>
      </c>
      <c r="L29" s="19">
        <v>0.20596478126179599</v>
      </c>
      <c r="M29" s="19">
        <v>0.19590296082471795</v>
      </c>
      <c r="N29" s="19">
        <v>0.18002308116982677</v>
      </c>
      <c r="O29" s="19">
        <v>0.2223134047708262</v>
      </c>
      <c r="P29" s="19">
        <v>0.20872023344093252</v>
      </c>
      <c r="Q29" s="19">
        <v>0.19051453392318082</v>
      </c>
      <c r="R29" s="19">
        <v>0.18157090008891807</v>
      </c>
      <c r="S29" s="19">
        <v>0.18976517422115036</v>
      </c>
      <c r="T29" s="19">
        <v>0.19732845766303209</v>
      </c>
      <c r="U29" s="19">
        <v>0.15566449860368167</v>
      </c>
      <c r="V29" s="19">
        <v>0.17255914504224454</v>
      </c>
      <c r="W29" s="19">
        <v>0.15886445963102</v>
      </c>
    </row>
    <row r="30" spans="1:23" x14ac:dyDescent="0.25">
      <c r="A30" s="20" t="s">
        <v>178</v>
      </c>
      <c r="B30" s="19">
        <v>6.5378105026282591E-3</v>
      </c>
      <c r="C30" s="19">
        <v>3.0583043413518161E-2</v>
      </c>
      <c r="D30" s="19">
        <v>1.7332109385597164E-2</v>
      </c>
      <c r="E30" s="19">
        <v>1.2541296884109607E-2</v>
      </c>
      <c r="F30" s="19">
        <v>1.3776404314247963E-2</v>
      </c>
      <c r="G30" s="19">
        <v>1.2980009937469693E-2</v>
      </c>
      <c r="H30" s="19">
        <v>3.0370298669592059E-2</v>
      </c>
      <c r="I30" s="19">
        <v>4.4529904243911289E-2</v>
      </c>
      <c r="J30" s="19">
        <v>6.0974459035593287E-2</v>
      </c>
      <c r="K30" s="19">
        <v>2.0572288846038834E-2</v>
      </c>
      <c r="L30" s="19">
        <v>3.0853817668267666E-2</v>
      </c>
      <c r="M30" s="19">
        <v>2.603683441182501E-2</v>
      </c>
      <c r="N30" s="19">
        <v>1.7996658660130872E-2</v>
      </c>
      <c r="O30" s="19">
        <v>1.1184856329260031E-2</v>
      </c>
      <c r="P30" s="19">
        <v>2.0128039069518246E-2</v>
      </c>
      <c r="Q30" s="19">
        <v>1.0876637437738942E-2</v>
      </c>
      <c r="R30" s="19">
        <v>1.390993855107533E-2</v>
      </c>
      <c r="S30" s="19">
        <v>1.7562055681377933E-2</v>
      </c>
      <c r="T30" s="19">
        <v>1.9450284295659849E-2</v>
      </c>
      <c r="U30" s="19">
        <v>1.688935747450376E-2</v>
      </c>
      <c r="V30" s="19">
        <v>1.670296045450527E-2</v>
      </c>
      <c r="W30" s="19">
        <v>1.7936327589286476E-2</v>
      </c>
    </row>
    <row r="31" spans="1:23" x14ac:dyDescent="0.25">
      <c r="A31" s="20" t="s">
        <v>280</v>
      </c>
      <c r="B31" s="19">
        <v>7.8067107973006124E-4</v>
      </c>
      <c r="C31" s="19">
        <v>5.5231416929512256E-4</v>
      </c>
      <c r="D31" s="19">
        <v>1.8422306132041249E-4</v>
      </c>
      <c r="E31" s="19">
        <v>3.2867035113858363E-4</v>
      </c>
      <c r="F31" s="19">
        <v>3.6547889098348217E-4</v>
      </c>
      <c r="G31" s="19">
        <v>2.1908283234830781E-3</v>
      </c>
      <c r="H31" s="19">
        <v>6.300347390270921E-3</v>
      </c>
      <c r="I31" s="19">
        <v>8.2799409165832932E-3</v>
      </c>
      <c r="J31" s="19">
        <v>3.3632611257180655E-3</v>
      </c>
      <c r="K31" s="19">
        <v>2.8459769640850081E-5</v>
      </c>
      <c r="L31" s="19">
        <v>1.9565061762140913E-4</v>
      </c>
      <c r="M31" s="19">
        <v>2.3489828940944285E-4</v>
      </c>
      <c r="N31" s="19">
        <v>6.5910329937695911E-6</v>
      </c>
      <c r="O31" s="19">
        <v>3.4147788339883176E-4</v>
      </c>
      <c r="P31" s="19">
        <v>8.6730375302162526E-3</v>
      </c>
      <c r="Q31" s="19">
        <v>5.7161038686066032E-5</v>
      </c>
      <c r="R31" s="19">
        <v>1.1128165359710571E-4</v>
      </c>
      <c r="S31" s="19">
        <v>0</v>
      </c>
      <c r="T31" s="19">
        <v>0</v>
      </c>
      <c r="U31" s="19">
        <v>3.0296483720184474E-6</v>
      </c>
      <c r="V31" s="19">
        <v>0</v>
      </c>
      <c r="W31" s="19">
        <v>0</v>
      </c>
    </row>
    <row r="32" spans="1:23" x14ac:dyDescent="0.25">
      <c r="A32" s="20" t="s">
        <v>281</v>
      </c>
      <c r="B32" s="19"/>
      <c r="C32" s="19">
        <v>5.5231416929512256E-4</v>
      </c>
      <c r="D32" s="19">
        <v>1.8422306132041249E-4</v>
      </c>
      <c r="E32" s="19">
        <v>3.2867035113858363E-4</v>
      </c>
      <c r="F32" s="19">
        <v>3.6547889098348217E-4</v>
      </c>
      <c r="G32" s="19">
        <v>2.1908283234830781E-3</v>
      </c>
      <c r="H32" s="19">
        <v>6.300347390270921E-3</v>
      </c>
      <c r="I32" s="19">
        <v>8.2799409165832932E-3</v>
      </c>
      <c r="J32" s="19">
        <v>3.3632611257180655E-3</v>
      </c>
      <c r="K32" s="19">
        <v>2.8459769640850081E-5</v>
      </c>
      <c r="L32" s="19">
        <v>1.9565061762140913E-4</v>
      </c>
      <c r="M32" s="19">
        <v>2.3489828940944285E-4</v>
      </c>
      <c r="N32" s="19">
        <v>6.5910329937695911E-6</v>
      </c>
      <c r="O32" s="19">
        <v>3.4147788339883176E-4</v>
      </c>
      <c r="P32" s="19">
        <v>8.6730375302162526E-3</v>
      </c>
      <c r="Q32" s="19">
        <v>5.7161038686066032E-5</v>
      </c>
      <c r="R32" s="19">
        <v>1.1128165359710571E-4</v>
      </c>
      <c r="S32" s="19">
        <v>0</v>
      </c>
      <c r="T32" s="19">
        <v>0</v>
      </c>
      <c r="U32" s="19">
        <v>3.0296483720184474E-6</v>
      </c>
      <c r="V32" s="19">
        <v>0</v>
      </c>
      <c r="W32" s="19">
        <v>0</v>
      </c>
    </row>
    <row r="33" spans="1:23" x14ac:dyDescent="0.25">
      <c r="A33" s="20" t="s">
        <v>186</v>
      </c>
      <c r="B33" s="19">
        <v>3.8265274511213162E-3</v>
      </c>
      <c r="C33" s="19">
        <v>2.4580687956031459E-2</v>
      </c>
      <c r="D33" s="19">
        <v>1.3023056273205323E-2</v>
      </c>
      <c r="E33" s="19">
        <v>5.2048564112879853E-3</v>
      </c>
      <c r="F33" s="19">
        <v>8.1302161362308747E-3</v>
      </c>
      <c r="G33" s="19">
        <v>4.9483017342728582E-3</v>
      </c>
      <c r="H33" s="19">
        <v>1.4370986997063854E-2</v>
      </c>
      <c r="I33" s="19">
        <v>2.9141751702360403E-2</v>
      </c>
      <c r="J33" s="19">
        <v>1.7758473943379809E-2</v>
      </c>
      <c r="K33" s="19">
        <v>1.2738015446643087E-2</v>
      </c>
      <c r="L33" s="19">
        <v>1.7569506814010698E-2</v>
      </c>
      <c r="M33" s="19">
        <v>1.2453296909962785E-2</v>
      </c>
      <c r="N33" s="19">
        <v>7.6760425680296607E-3</v>
      </c>
      <c r="O33" s="19">
        <v>4.8074057887522595E-3</v>
      </c>
      <c r="P33" s="19">
        <v>3.9303043329773184E-3</v>
      </c>
      <c r="Q33" s="19">
        <v>3.7565884658939622E-3</v>
      </c>
      <c r="R33" s="19">
        <v>4.4762039602324957E-3</v>
      </c>
      <c r="S33" s="19">
        <v>1.7715438551907225E-3</v>
      </c>
      <c r="T33" s="19">
        <v>4.4341149700621663E-3</v>
      </c>
      <c r="U33" s="19">
        <v>2.3386554933234709E-3</v>
      </c>
      <c r="V33" s="19">
        <v>2.2933193570677263E-3</v>
      </c>
      <c r="W33" s="19">
        <v>3.5790889905683537E-3</v>
      </c>
    </row>
    <row r="34" spans="1:23" x14ac:dyDescent="0.25">
      <c r="A34" s="20" t="s">
        <v>208</v>
      </c>
      <c r="B34" s="19">
        <v>7.5093122907367803E-4</v>
      </c>
      <c r="C34" s="19">
        <v>4.0611335977582544E-4</v>
      </c>
      <c r="D34" s="19">
        <v>1.2870378256631557E-4</v>
      </c>
      <c r="E34" s="19">
        <v>7.3643979093292606E-5</v>
      </c>
      <c r="F34" s="19">
        <v>6.4987675068995656E-4</v>
      </c>
      <c r="G34" s="19">
        <v>7.8194031836782295E-4</v>
      </c>
      <c r="H34" s="19">
        <v>9.1117349078824255E-4</v>
      </c>
      <c r="I34" s="19">
        <v>1.2274118793112842E-4</v>
      </c>
      <c r="J34" s="19">
        <v>7.7336513408235788E-4</v>
      </c>
      <c r="K34" s="19">
        <v>4.3473329277472441E-4</v>
      </c>
      <c r="L34" s="19">
        <v>1.8832897288713604E-4</v>
      </c>
      <c r="M34" s="19">
        <v>7.3382668120061415E-5</v>
      </c>
      <c r="N34" s="19">
        <v>3.1385871398902814E-7</v>
      </c>
      <c r="O34" s="19">
        <v>5.3773347736827074E-5</v>
      </c>
      <c r="P34" s="19">
        <v>5.6347569480725765E-4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</row>
    <row r="35" spans="1:23" x14ac:dyDescent="0.25">
      <c r="A35" s="20" t="s">
        <v>222</v>
      </c>
      <c r="B35" s="19">
        <v>9.9529366863362733E-3</v>
      </c>
      <c r="C35" s="19">
        <v>2.5408256735841309E-2</v>
      </c>
      <c r="D35" s="19">
        <v>4.1718321677439302E-2</v>
      </c>
      <c r="E35" s="19">
        <v>2.8778430496790009E-2</v>
      </c>
      <c r="F35" s="19">
        <v>2.1113623394580224E-2</v>
      </c>
      <c r="G35" s="19">
        <v>2.3772680131589244E-2</v>
      </c>
      <c r="H35" s="19">
        <v>5.0786521687692918E-2</v>
      </c>
      <c r="I35" s="19">
        <v>3.6104470114316951E-2</v>
      </c>
      <c r="J35" s="19">
        <v>2.5452295320216315E-2</v>
      </c>
      <c r="K35" s="19">
        <v>5.2737602986213508E-2</v>
      </c>
      <c r="L35" s="19">
        <v>2.1382863446444609E-2</v>
      </c>
      <c r="M35" s="19">
        <v>2.5018327229173704E-2</v>
      </c>
      <c r="N35" s="19">
        <v>1.4488032096447527E-2</v>
      </c>
      <c r="O35" s="19">
        <v>8.7719057890947652E-3</v>
      </c>
      <c r="P35" s="19">
        <v>1.1410821117680514E-2</v>
      </c>
      <c r="Q35" s="19">
        <v>4.7233099507744299E-2</v>
      </c>
      <c r="R35" s="19">
        <v>4.7693439691779319E-2</v>
      </c>
      <c r="S35" s="19">
        <v>1.6254905351166121E-2</v>
      </c>
      <c r="T35" s="19">
        <v>2.7495331212637371E-2</v>
      </c>
      <c r="U35" s="19">
        <v>6.8336515629373332E-2</v>
      </c>
      <c r="V35" s="19">
        <v>6.3574718595349217E-2</v>
      </c>
      <c r="W35" s="19">
        <v>6.5070728054167956E-2</v>
      </c>
    </row>
    <row r="38" spans="1:23" x14ac:dyDescent="0.25">
      <c r="B38" s="11">
        <v>2002</v>
      </c>
      <c r="C38" s="11">
        <v>2003</v>
      </c>
      <c r="D38" s="11">
        <v>2004</v>
      </c>
      <c r="E38" s="11">
        <v>2005</v>
      </c>
      <c r="F38" s="11">
        <v>2006</v>
      </c>
      <c r="G38" s="11">
        <v>2007</v>
      </c>
      <c r="H38" s="11">
        <v>2008</v>
      </c>
      <c r="I38" s="11">
        <v>2009</v>
      </c>
      <c r="J38" s="11">
        <v>2010</v>
      </c>
      <c r="K38" s="11">
        <v>2011</v>
      </c>
      <c r="L38" s="11">
        <v>2012</v>
      </c>
      <c r="M38" s="11">
        <v>2013</v>
      </c>
      <c r="N38" s="11">
        <v>2014</v>
      </c>
      <c r="O38" s="11">
        <v>2015</v>
      </c>
      <c r="P38" s="11">
        <v>2016</v>
      </c>
      <c r="Q38" s="11">
        <v>2017</v>
      </c>
      <c r="R38" s="11">
        <v>2018</v>
      </c>
      <c r="S38" s="11">
        <v>2019</v>
      </c>
      <c r="T38" s="11">
        <v>2020</v>
      </c>
      <c r="U38" s="11">
        <v>2021</v>
      </c>
      <c r="V38" s="11">
        <v>2022</v>
      </c>
      <c r="W38" s="11">
        <v>2023</v>
      </c>
    </row>
    <row r="39" spans="1:23" x14ac:dyDescent="0.25">
      <c r="A39" s="3" t="s">
        <v>282</v>
      </c>
      <c r="B39" s="21">
        <v>1</v>
      </c>
      <c r="C39" s="21">
        <v>1</v>
      </c>
      <c r="D39" s="21">
        <v>1</v>
      </c>
      <c r="E39" s="21">
        <v>1</v>
      </c>
      <c r="F39" s="21">
        <v>1</v>
      </c>
      <c r="G39" s="21">
        <v>1</v>
      </c>
      <c r="H39" s="21">
        <v>1</v>
      </c>
      <c r="I39" s="21">
        <v>1</v>
      </c>
      <c r="J39" s="21">
        <v>1</v>
      </c>
      <c r="K39" s="21">
        <v>1</v>
      </c>
      <c r="L39" s="21">
        <v>1</v>
      </c>
      <c r="M39" s="21">
        <v>1</v>
      </c>
      <c r="N39" s="21">
        <v>1</v>
      </c>
      <c r="O39" s="21">
        <v>1</v>
      </c>
      <c r="P39" s="21">
        <v>1</v>
      </c>
      <c r="Q39" s="21">
        <v>1</v>
      </c>
      <c r="R39" s="21">
        <v>1</v>
      </c>
      <c r="S39" s="21">
        <v>1</v>
      </c>
      <c r="T39" s="21">
        <v>1</v>
      </c>
      <c r="U39" s="21">
        <v>1</v>
      </c>
      <c r="V39" s="21">
        <v>1</v>
      </c>
      <c r="W39" s="21">
        <v>1</v>
      </c>
    </row>
    <row r="40" spans="1:23" x14ac:dyDescent="0.25">
      <c r="A40" s="3" t="s">
        <v>132</v>
      </c>
      <c r="B40" s="21">
        <v>0.83644861926427094</v>
      </c>
      <c r="C40" s="21">
        <v>0.82907008634800183</v>
      </c>
      <c r="D40" s="21">
        <v>0.83130693280916557</v>
      </c>
      <c r="E40" s="21">
        <v>0.813553224950335</v>
      </c>
      <c r="F40" s="21">
        <v>0.80976860617924251</v>
      </c>
      <c r="G40" s="21">
        <v>0.81557101715472191</v>
      </c>
      <c r="H40" s="21">
        <v>0.76194199090768777</v>
      </c>
      <c r="I40" s="21">
        <v>0.70144767728099988</v>
      </c>
      <c r="J40" s="21">
        <v>0.78314257823760081</v>
      </c>
      <c r="K40" s="21">
        <v>0.79569830260864538</v>
      </c>
      <c r="L40" s="21">
        <v>0.82239885962644854</v>
      </c>
      <c r="M40" s="21">
        <v>0.81497763510863652</v>
      </c>
      <c r="N40" s="21">
        <v>0.84692744354135086</v>
      </c>
      <c r="O40" s="21">
        <v>0.84657523071793894</v>
      </c>
      <c r="P40" s="21">
        <v>0.82399234030912327</v>
      </c>
      <c r="Q40" s="21">
        <v>0.82671064704542319</v>
      </c>
      <c r="R40" s="21">
        <v>0.81450633104423964</v>
      </c>
      <c r="S40" s="21">
        <v>0.80745231947443086</v>
      </c>
      <c r="T40" s="21">
        <v>0.75276174346762859</v>
      </c>
      <c r="U40" s="21">
        <v>0.76927408777530837</v>
      </c>
      <c r="V40" s="21">
        <v>0.75084656942895944</v>
      </c>
      <c r="W40" s="21">
        <v>0.70037847530477759</v>
      </c>
    </row>
    <row r="41" spans="1:23" ht="30" x14ac:dyDescent="0.25">
      <c r="A41" s="3" t="s">
        <v>135</v>
      </c>
      <c r="B41" s="21">
        <v>0.56684787032933237</v>
      </c>
      <c r="C41" s="21">
        <v>0.24158836302146386</v>
      </c>
      <c r="D41" s="21">
        <v>0.21400356857195596</v>
      </c>
      <c r="E41" s="21">
        <v>0.16359736377856529</v>
      </c>
      <c r="F41" s="21">
        <v>0.16375694044254183</v>
      </c>
      <c r="G41" s="21">
        <v>0.13878654175380453</v>
      </c>
      <c r="H41" s="21">
        <v>0.12298781728381204</v>
      </c>
      <c r="I41" s="21">
        <v>0.15974297935217471</v>
      </c>
      <c r="J41" s="21">
        <v>0.12331967609579544</v>
      </c>
      <c r="K41" s="21">
        <v>0.1362282167967678</v>
      </c>
      <c r="L41" s="21">
        <v>0.16611194420050501</v>
      </c>
      <c r="M41" s="21">
        <v>0.16152640874072427</v>
      </c>
      <c r="N41" s="21">
        <v>0.14817548298827671</v>
      </c>
      <c r="O41" s="21">
        <v>0.18612415476751265</v>
      </c>
      <c r="P41" s="21">
        <v>0.16624811927232935</v>
      </c>
      <c r="Q41" s="21">
        <v>0.14703233256003542</v>
      </c>
      <c r="R41" s="21">
        <v>0.14513677515512463</v>
      </c>
      <c r="S41" s="21">
        <v>0.14894885296162907</v>
      </c>
      <c r="T41" s="21">
        <v>0.15494088153122532</v>
      </c>
      <c r="U41" s="21">
        <v>0.11672683223865808</v>
      </c>
      <c r="V41" s="21">
        <v>0.12813786208908901</v>
      </c>
      <c r="W41" s="21">
        <v>9.4895870756998568E-2</v>
      </c>
    </row>
    <row r="42" spans="1:23" x14ac:dyDescent="0.25">
      <c r="A42" s="3" t="s">
        <v>138</v>
      </c>
      <c r="B42" s="21">
        <v>0.11174552493284007</v>
      </c>
      <c r="C42" s="21">
        <v>0.49104814211172659</v>
      </c>
      <c r="D42" s="21">
        <v>0.53475536500144105</v>
      </c>
      <c r="E42" s="21">
        <v>0.55947900695380137</v>
      </c>
      <c r="F42" s="21">
        <v>0.54382761785412648</v>
      </c>
      <c r="G42" s="21">
        <v>0.55481874491522465</v>
      </c>
      <c r="H42" s="21">
        <v>0.53157184399949486</v>
      </c>
      <c r="I42" s="21">
        <v>0.42333112675181983</v>
      </c>
      <c r="J42" s="21">
        <v>0.5550870685535999</v>
      </c>
      <c r="K42" s="21">
        <v>0.57409469128612312</v>
      </c>
      <c r="L42" s="21">
        <v>0.58329635651323886</v>
      </c>
      <c r="M42" s="21">
        <v>0.59074554363274856</v>
      </c>
      <c r="N42" s="21">
        <v>0.64127167974070154</v>
      </c>
      <c r="O42" s="21">
        <v>0.60814393091634322</v>
      </c>
      <c r="P42" s="21">
        <v>0.59628869739661694</v>
      </c>
      <c r="Q42" s="21">
        <v>0.60766771682309673</v>
      </c>
      <c r="R42" s="21">
        <v>0.60575746292953903</v>
      </c>
      <c r="S42" s="21">
        <v>0.59914250115971524</v>
      </c>
      <c r="T42" s="21">
        <v>0.53070761408155165</v>
      </c>
      <c r="U42" s="21">
        <v>0.57934662622589206</v>
      </c>
      <c r="V42" s="21">
        <v>0.5390658454549665</v>
      </c>
      <c r="W42" s="21">
        <v>0.52689878874655494</v>
      </c>
    </row>
    <row r="43" spans="1:23" x14ac:dyDescent="0.25">
      <c r="A43" s="3" t="s">
        <v>141</v>
      </c>
      <c r="B43" s="21">
        <v>0.15785522400209848</v>
      </c>
      <c r="C43" s="21">
        <v>9.6433581214811395E-2</v>
      </c>
      <c r="D43" s="21">
        <v>8.2547999235768624E-2</v>
      </c>
      <c r="E43" s="21">
        <v>9.0476854217968375E-2</v>
      </c>
      <c r="F43" s="21">
        <v>0.10218404788257426</v>
      </c>
      <c r="G43" s="21">
        <v>0.12196573048569276</v>
      </c>
      <c r="H43" s="21">
        <v>0.10738232962438087</v>
      </c>
      <c r="I43" s="21">
        <v>0.11837357117700532</v>
      </c>
      <c r="J43" s="21">
        <v>0.10473583358820546</v>
      </c>
      <c r="K43" s="21">
        <v>8.5375394525754406E-2</v>
      </c>
      <c r="L43" s="21">
        <v>7.2990558912704673E-2</v>
      </c>
      <c r="M43" s="21">
        <v>6.4675061989674654E-2</v>
      </c>
      <c r="N43" s="21">
        <v>5.5058740041359196E-2</v>
      </c>
      <c r="O43" s="21">
        <v>5.3763727817725322E-2</v>
      </c>
      <c r="P43" s="21">
        <v>6.1455523640176903E-2</v>
      </c>
      <c r="Q43" s="21">
        <v>7.2010597662290995E-2</v>
      </c>
      <c r="R43" s="21">
        <v>6.3612092959576039E-2</v>
      </c>
      <c r="S43" s="21">
        <v>5.9360965353086631E-2</v>
      </c>
      <c r="T43" s="21">
        <v>6.7113247854851621E-2</v>
      </c>
      <c r="U43" s="21">
        <v>7.3200629310758214E-2</v>
      </c>
      <c r="V43" s="21">
        <v>8.3642861884903968E-2</v>
      </c>
      <c r="W43" s="21">
        <v>7.8583815801224061E-2</v>
      </c>
    </row>
    <row r="44" spans="1:23" ht="30" x14ac:dyDescent="0.25">
      <c r="A44" s="3" t="s">
        <v>143</v>
      </c>
      <c r="B44" s="21">
        <v>3.9346219597130892E-4</v>
      </c>
      <c r="C44" s="21">
        <v>2.8849630798094511E-3</v>
      </c>
      <c r="D44" s="21">
        <v>5.258948145605508E-4</v>
      </c>
      <c r="E44" s="21">
        <v>-1.0207544008594048E-4</v>
      </c>
      <c r="F44" s="21">
        <v>1.5415481341224323E-2</v>
      </c>
      <c r="G44" s="21">
        <v>1.2642685659810435E-3</v>
      </c>
      <c r="H44" s="21">
        <v>2.4120760779581586E-3</v>
      </c>
      <c r="I44" s="21">
        <v>-1.4751519867531352E-3</v>
      </c>
      <c r="J44" s="21">
        <v>4.4259807365527671E-3</v>
      </c>
      <c r="K44" s="21">
        <v>3.5182401822167638E-4</v>
      </c>
      <c r="L44" s="21">
        <v>-1.2734901038241749E-3</v>
      </c>
      <c r="M44" s="21">
        <v>2.3325318894544984E-3</v>
      </c>
      <c r="N44" s="21">
        <v>-7.6280685528226622E-4</v>
      </c>
      <c r="O44" s="21">
        <v>5.8391262019846628E-4</v>
      </c>
      <c r="P44" s="21">
        <v>2.6349336616057996E-3</v>
      </c>
      <c r="Q44" s="21">
        <v>-3.9933830815977265E-3</v>
      </c>
      <c r="R44" s="21">
        <v>5.8131736700243379E-4</v>
      </c>
      <c r="S44" s="21">
        <v>3.0054176840186696E-4</v>
      </c>
      <c r="T44" s="21">
        <v>-6.8598249826122152E-3</v>
      </c>
      <c r="U44" s="21">
        <v>3.6386094535892957E-4</v>
      </c>
      <c r="V44" s="21">
        <v>-2.7690457303767339E-2</v>
      </c>
      <c r="W44" s="21">
        <v>3.3323002212930558E-3</v>
      </c>
    </row>
    <row r="45" spans="1:23" x14ac:dyDescent="0.25">
      <c r="A45" s="3" t="s">
        <v>145</v>
      </c>
      <c r="B45" s="21">
        <v>0</v>
      </c>
      <c r="C45" s="21">
        <v>0</v>
      </c>
      <c r="D45" s="21">
        <v>5.8288834126169421E-6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-9.0844752582991016E-5</v>
      </c>
      <c r="V45" s="21">
        <v>-1.8045851062640548E-4</v>
      </c>
      <c r="W45" s="21">
        <v>-1.2790185907636129E-5</v>
      </c>
    </row>
    <row r="46" spans="1:23" x14ac:dyDescent="0.25">
      <c r="A46" s="3" t="s">
        <v>147</v>
      </c>
      <c r="B46" s="21">
        <v>8.5501144206156107E-2</v>
      </c>
      <c r="C46" s="21">
        <v>8.0682888142391232E-2</v>
      </c>
      <c r="D46" s="21">
        <v>7.4550123539945667E-2</v>
      </c>
      <c r="E46" s="21">
        <v>9.4194512142753553E-2</v>
      </c>
      <c r="F46" s="21">
        <v>0.10089490165229031</v>
      </c>
      <c r="G46" s="21">
        <v>0.10818205866645371</v>
      </c>
      <c r="H46" s="21">
        <v>0.11699818644852601</v>
      </c>
      <c r="I46" s="21">
        <v>0.15043169708245668</v>
      </c>
      <c r="J46" s="21">
        <v>0.1039296885153153</v>
      </c>
      <c r="K46" s="21">
        <v>0.10854685619501686</v>
      </c>
      <c r="L46" s="21">
        <v>0.10552581038174393</v>
      </c>
      <c r="M46" s="21">
        <v>0.10156323791518108</v>
      </c>
      <c r="N46" s="21">
        <v>9.4128213515476442E-2</v>
      </c>
      <c r="O46" s="21">
        <v>0.10548287189647418</v>
      </c>
      <c r="P46" s="21">
        <v>0.11255550996215748</v>
      </c>
      <c r="Q46" s="21">
        <v>0.10446924869327297</v>
      </c>
      <c r="R46" s="21">
        <v>0.1141594328969418</v>
      </c>
      <c r="S46" s="21">
        <v>0.13382246530622796</v>
      </c>
      <c r="T46" s="21">
        <v>0.15043839484876229</v>
      </c>
      <c r="U46" s="21">
        <v>0.13541554968183855</v>
      </c>
      <c r="V46" s="21">
        <v>0.14315493036149421</v>
      </c>
      <c r="W46" s="21">
        <v>0.16710514926032757</v>
      </c>
    </row>
    <row r="47" spans="1:23" x14ac:dyDescent="0.25">
      <c r="A47" s="3" t="s">
        <v>149</v>
      </c>
      <c r="B47" s="21">
        <v>6.3324800781497326E-2</v>
      </c>
      <c r="C47" s="21">
        <v>5.9433907880325126E-2</v>
      </c>
      <c r="D47" s="21">
        <v>5.4772722120936375E-2</v>
      </c>
      <c r="E47" s="21">
        <v>6.917898963617497E-2</v>
      </c>
      <c r="F47" s="21">
        <v>7.4317389753299851E-2</v>
      </c>
      <c r="G47" s="21">
        <v>7.9404351319920338E-2</v>
      </c>
      <c r="H47" s="21">
        <v>8.6836931204310436E-2</v>
      </c>
      <c r="I47" s="21">
        <v>0.1132670867161949</v>
      </c>
      <c r="J47" s="21">
        <v>7.7799350979930404E-2</v>
      </c>
      <c r="K47" s="21">
        <v>8.0183544080316277E-2</v>
      </c>
      <c r="L47" s="21">
        <v>7.8918918463796256E-2</v>
      </c>
      <c r="M47" s="21">
        <v>7.5736830505754346E-2</v>
      </c>
      <c r="N47" s="21">
        <v>7.0308680768103135E-2</v>
      </c>
      <c r="O47" s="21">
        <v>7.8639971078356019E-2</v>
      </c>
      <c r="P47" s="21">
        <v>8.3975379565038977E-2</v>
      </c>
      <c r="Q47" s="21">
        <v>7.7843585173263771E-2</v>
      </c>
      <c r="R47" s="21">
        <v>8.4851186649903348E-2</v>
      </c>
      <c r="S47" s="21">
        <v>9.966617242283965E-2</v>
      </c>
      <c r="T47" s="21">
        <v>0.1125529983614223</v>
      </c>
      <c r="U47" s="21">
        <v>0.10113864379145997</v>
      </c>
      <c r="V47" s="21">
        <v>0.1053074650278935</v>
      </c>
      <c r="W47" s="21">
        <v>0.12408170462116269</v>
      </c>
    </row>
    <row r="48" spans="1:23" ht="45" x14ac:dyDescent="0.25">
      <c r="A48" s="3" t="s">
        <v>151</v>
      </c>
      <c r="B48" s="21">
        <v>2.2176343424658775E-2</v>
      </c>
      <c r="C48" s="21">
        <v>2.1248980262066099E-2</v>
      </c>
      <c r="D48" s="21">
        <v>1.9777401419009286E-2</v>
      </c>
      <c r="E48" s="21">
        <v>2.5015522506578586E-2</v>
      </c>
      <c r="F48" s="21">
        <v>2.6577511898990453E-2</v>
      </c>
      <c r="G48" s="21">
        <v>2.8777707346533368E-2</v>
      </c>
      <c r="H48" s="21">
        <v>3.0161255244215576E-2</v>
      </c>
      <c r="I48" s="21">
        <v>3.7164610366261799E-2</v>
      </c>
      <c r="J48" s="21">
        <v>2.6130337535384882E-2</v>
      </c>
      <c r="K48" s="21">
        <v>2.8363312114700587E-2</v>
      </c>
      <c r="L48" s="21">
        <v>2.6606891917947663E-2</v>
      </c>
      <c r="M48" s="21">
        <v>2.5826407409426731E-2</v>
      </c>
      <c r="N48" s="21">
        <v>2.3819532747373307E-2</v>
      </c>
      <c r="O48" s="21">
        <v>2.6842900818118156E-2</v>
      </c>
      <c r="P48" s="21">
        <v>2.8580130397118497E-2</v>
      </c>
      <c r="Q48" s="21">
        <v>2.6625663520009196E-2</v>
      </c>
      <c r="R48" s="21">
        <v>2.9308246247038455E-2</v>
      </c>
      <c r="S48" s="21">
        <v>3.4156292883388326E-2</v>
      </c>
      <c r="T48" s="21">
        <v>3.788539648733999E-2</v>
      </c>
      <c r="U48" s="21">
        <v>3.427690589037858E-2</v>
      </c>
      <c r="V48" s="21">
        <v>3.7847465333600713E-2</v>
      </c>
      <c r="W48" s="21">
        <v>4.3023444639164875E-2</v>
      </c>
    </row>
    <row r="49" spans="1:23" x14ac:dyDescent="0.25">
      <c r="A49" s="3" t="s">
        <v>160</v>
      </c>
      <c r="B49" s="21">
        <v>9.0858109391535585E-3</v>
      </c>
      <c r="C49" s="21">
        <v>1.4158417052289192E-2</v>
      </c>
      <c r="D49" s="21">
        <v>1.730401189092216E-2</v>
      </c>
      <c r="E49" s="21">
        <v>2.1664632197550472E-2</v>
      </c>
      <c r="F49" s="21">
        <v>2.0084825090176207E-2</v>
      </c>
      <c r="G49" s="21">
        <v>2.0217815555544465E-2</v>
      </c>
      <c r="H49" s="21">
        <v>1.5281451262119576E-2</v>
      </c>
      <c r="I49" s="21">
        <v>2.8203062046736505E-2</v>
      </c>
      <c r="J49" s="21">
        <v>1.7282773217222387E-2</v>
      </c>
      <c r="K49" s="21">
        <v>1.8668794911271856E-2</v>
      </c>
      <c r="L49" s="21">
        <v>1.6426548879707598E-2</v>
      </c>
      <c r="M49" s="21">
        <v>1.4518523182871269E-2</v>
      </c>
      <c r="N49" s="21">
        <v>1.5184715685676614E-2</v>
      </c>
      <c r="O49" s="21">
        <v>1.5811186641388694E-2</v>
      </c>
      <c r="P49" s="21">
        <v>1.7968905302512196E-2</v>
      </c>
      <c r="Q49" s="21">
        <v>1.064159853289064E-2</v>
      </c>
      <c r="R49" s="21">
        <v>1.0827418589132455E-2</v>
      </c>
      <c r="S49" s="21">
        <v>1.3180063886425177E-2</v>
      </c>
      <c r="T49" s="21">
        <v>2.7200258819307186E-2</v>
      </c>
      <c r="U49" s="21">
        <v>2.3075290058620166E-2</v>
      </c>
      <c r="V49" s="21">
        <v>3.6882890639633022E-2</v>
      </c>
      <c r="W49" s="21">
        <v>2.9381569387786331E-2</v>
      </c>
    </row>
    <row r="50" spans="1:23" ht="45" x14ac:dyDescent="0.25">
      <c r="A50" s="3" t="s">
        <v>166</v>
      </c>
      <c r="B50" s="21">
        <v>9.0858109391535585E-3</v>
      </c>
      <c r="C50" s="21">
        <v>1.4158417052289192E-2</v>
      </c>
      <c r="D50" s="21">
        <v>1.730401189092216E-2</v>
      </c>
      <c r="E50" s="21">
        <v>2.1664632197550472E-2</v>
      </c>
      <c r="F50" s="21">
        <v>2.0084825090176207E-2</v>
      </c>
      <c r="G50" s="21">
        <v>2.0217815555544465E-2</v>
      </c>
      <c r="H50" s="21">
        <v>1.5281451262119576E-2</v>
      </c>
      <c r="I50" s="21">
        <v>2.8203062046736505E-2</v>
      </c>
      <c r="J50" s="21">
        <v>1.7282773217222387E-2</v>
      </c>
      <c r="K50" s="21">
        <v>1.8668794911271856E-2</v>
      </c>
      <c r="L50" s="21">
        <v>1.6426548879707598E-2</v>
      </c>
      <c r="M50" s="21">
        <v>1.4518523182871269E-2</v>
      </c>
      <c r="N50" s="21">
        <v>1.5184715685676614E-2</v>
      </c>
      <c r="O50" s="21">
        <v>1.5811186641388694E-2</v>
      </c>
      <c r="P50" s="21">
        <v>1.5624310399854102E-2</v>
      </c>
      <c r="Q50" s="21">
        <v>8.8709077979907888E-3</v>
      </c>
      <c r="R50" s="21">
        <v>1.0026820185654234E-2</v>
      </c>
      <c r="S50" s="21">
        <v>1.294944288134652E-2</v>
      </c>
      <c r="T50" s="21">
        <v>2.2475103704547805E-2</v>
      </c>
      <c r="U50" s="21">
        <v>2.1782740316298777E-2</v>
      </c>
      <c r="V50" s="21">
        <v>2.3301277422678318E-2</v>
      </c>
      <c r="W50" s="21">
        <v>2.5981435501947418E-2</v>
      </c>
    </row>
    <row r="51" spans="1:23" x14ac:dyDescent="0.25">
      <c r="A51" s="3" t="s">
        <v>172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2.1593033328773993E-3</v>
      </c>
      <c r="Q51" s="21">
        <v>1.8248587043563386E-3</v>
      </c>
      <c r="R51" s="21">
        <v>1.6407119175904019E-3</v>
      </c>
      <c r="S51" s="21">
        <v>-9.694895754898933E-6</v>
      </c>
      <c r="T51" s="21">
        <v>4.8325598879846807E-3</v>
      </c>
      <c r="U51" s="21">
        <v>1.293754579888803E-3</v>
      </c>
      <c r="V51" s="21">
        <v>1.3621309526498314E-2</v>
      </c>
      <c r="W51" s="21">
        <v>3.1048176290786704E-3</v>
      </c>
    </row>
    <row r="52" spans="1:23" x14ac:dyDescent="0.25">
      <c r="A52" s="3" t="s">
        <v>175</v>
      </c>
      <c r="B52" s="21">
        <v>0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4.9751515980486023E-4</v>
      </c>
      <c r="Q52" s="21">
        <v>-5.416796945648762E-5</v>
      </c>
      <c r="R52" s="21">
        <v>-8.4011351411218173E-4</v>
      </c>
      <c r="S52" s="21">
        <v>2.4031590083355538E-4</v>
      </c>
      <c r="T52" s="21">
        <v>-1.0740477322529985E-4</v>
      </c>
      <c r="U52" s="21">
        <v>-1.2048375674136741E-6</v>
      </c>
      <c r="V52" s="21">
        <v>-3.9696309543608791E-5</v>
      </c>
      <c r="W52" s="21">
        <v>-1.0917337256875125E-4</v>
      </c>
    </row>
    <row r="53" spans="1:23" x14ac:dyDescent="0.25">
      <c r="A53" s="3" t="s">
        <v>189</v>
      </c>
      <c r="B53" s="21">
        <v>3.4174679124795354E-2</v>
      </c>
      <c r="C53" s="21">
        <v>2.4692069714263753E-2</v>
      </c>
      <c r="D53" s="21">
        <v>2.7058324455080357E-2</v>
      </c>
      <c r="E53" s="21">
        <v>1.8387658586515622E-2</v>
      </c>
      <c r="F53" s="21">
        <v>1.03637843820605E-2</v>
      </c>
      <c r="G53" s="21">
        <v>1.9427210972633301E-2</v>
      </c>
      <c r="H53" s="21">
        <v>3.1927889404930618E-2</v>
      </c>
      <c r="I53" s="21">
        <v>5.9400682626581873E-2</v>
      </c>
      <c r="J53" s="21">
        <v>4.3717003016448291E-2</v>
      </c>
      <c r="K53" s="21">
        <v>3.1421671083256366E-3</v>
      </c>
      <c r="L53" s="21">
        <v>1.7173382414975066E-2</v>
      </c>
      <c r="M53" s="21">
        <v>1.9645869825138818E-2</v>
      </c>
      <c r="N53" s="21">
        <v>1.8216375594485485E-2</v>
      </c>
      <c r="O53" s="21">
        <v>7.4972814793307027E-4</v>
      </c>
      <c r="P53" s="21">
        <v>1.9619751060046504E-2</v>
      </c>
      <c r="Q53" s="21">
        <v>1.1299739361786965E-2</v>
      </c>
      <c r="R53" s="21">
        <v>1.5021307549445369E-2</v>
      </c>
      <c r="S53" s="21">
        <v>1.9961496574617058E-2</v>
      </c>
      <c r="T53" s="21">
        <v>2.4179172118768723E-2</v>
      </c>
      <c r="U53" s="21">
        <v>1.9768010936069631E-2</v>
      </c>
      <c r="V53" s="21">
        <v>3.1129891572040019E-2</v>
      </c>
      <c r="W53" s="21">
        <v>2.1709056616443109E-2</v>
      </c>
    </row>
    <row r="54" spans="1:23" ht="30" x14ac:dyDescent="0.25">
      <c r="A54" s="3" t="s">
        <v>192</v>
      </c>
      <c r="B54" s="21">
        <v>3.7537198006458206E-4</v>
      </c>
      <c r="C54" s="21">
        <v>3.8343893189111381E-4</v>
      </c>
      <c r="D54" s="21">
        <v>2.9597774661843803E-4</v>
      </c>
      <c r="E54" s="21">
        <v>5.5472721922566277E-4</v>
      </c>
      <c r="F54" s="21">
        <v>1.5794175669041891E-4</v>
      </c>
      <c r="G54" s="21">
        <v>1.9325889804495066E-3</v>
      </c>
      <c r="H54" s="21">
        <v>3.0982965945923193E-3</v>
      </c>
      <c r="I54" s="21">
        <v>8.321701145271124E-3</v>
      </c>
      <c r="J54" s="21">
        <v>3.3902064610817589E-3</v>
      </c>
      <c r="K54" s="21">
        <v>1.9143991317987228E-5</v>
      </c>
      <c r="L54" s="21">
        <v>1.4355706624927063E-4</v>
      </c>
      <c r="M54" s="21">
        <v>1.0098039290971739E-4</v>
      </c>
      <c r="N54" s="21">
        <v>0</v>
      </c>
      <c r="O54" s="21">
        <v>2.9711580613389356E-4</v>
      </c>
      <c r="P54" s="21">
        <v>6.302831350020517E-3</v>
      </c>
      <c r="Q54" s="21">
        <v>0</v>
      </c>
      <c r="R54" s="21">
        <v>1.6946973504283495E-4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</row>
    <row r="55" spans="1:23" ht="30" x14ac:dyDescent="0.25">
      <c r="A55" s="3" t="s">
        <v>194</v>
      </c>
      <c r="B55" s="21">
        <v>0</v>
      </c>
      <c r="C55" s="21">
        <v>5.3270934979587773E-3</v>
      </c>
      <c r="D55" s="21">
        <v>1.1445336407529622E-2</v>
      </c>
      <c r="E55" s="21">
        <v>6.0879200404359533E-3</v>
      </c>
      <c r="F55" s="21">
        <v>2.797825404230278E-3</v>
      </c>
      <c r="G55" s="21">
        <v>4.6532869485358345E-3</v>
      </c>
      <c r="H55" s="21">
        <v>8.429769605298237E-3</v>
      </c>
      <c r="I55" s="21">
        <v>7.2940119278331059E-3</v>
      </c>
      <c r="J55" s="21">
        <v>4.091992389990512E-2</v>
      </c>
      <c r="K55" s="21">
        <v>7.7788418055421433E-3</v>
      </c>
      <c r="L55" s="21">
        <v>1.2886877873772504E-2</v>
      </c>
      <c r="M55" s="21">
        <v>1.4037426482050447E-2</v>
      </c>
      <c r="N55" s="21">
        <v>1.1094453360345197E-2</v>
      </c>
      <c r="O55" s="21">
        <v>6.402400838044487E-3</v>
      </c>
      <c r="P55" s="21">
        <v>7.7034605389139652E-3</v>
      </c>
      <c r="Q55" s="21">
        <v>7.1944091433124979E-3</v>
      </c>
      <c r="R55" s="21">
        <v>1.0301199756675967E-2</v>
      </c>
      <c r="S55" s="21">
        <v>1.731802166544795E-2</v>
      </c>
      <c r="T55" s="21">
        <v>1.6845194356796038E-2</v>
      </c>
      <c r="U55" s="21">
        <v>1.5280954867507628E-2</v>
      </c>
      <c r="V55" s="21">
        <v>1.8036041055109656E-2</v>
      </c>
      <c r="W55" s="21">
        <v>1.9181167730269597E-2</v>
      </c>
    </row>
    <row r="56" spans="1:23" x14ac:dyDescent="0.25">
      <c r="A56" s="3" t="s">
        <v>197</v>
      </c>
      <c r="B56" s="21">
        <v>5.2461626129507856E-4</v>
      </c>
      <c r="C56" s="21">
        <v>2.7862646759285948E-4</v>
      </c>
      <c r="D56" s="21">
        <v>1.1398705340228687E-4</v>
      </c>
      <c r="E56" s="21">
        <v>1.344579934925147E-4</v>
      </c>
      <c r="F56" s="21">
        <v>2.0184834542289059E-4</v>
      </c>
      <c r="G56" s="21">
        <v>1.5273043078965626E-4</v>
      </c>
      <c r="H56" s="21">
        <v>1.9380796699827415E-4</v>
      </c>
      <c r="I56" s="21">
        <v>1.5550560527022634E-4</v>
      </c>
      <c r="J56" s="21">
        <v>1.6611474229252026E-5</v>
      </c>
      <c r="K56" s="21">
        <v>9.6996222677801943E-5</v>
      </c>
      <c r="L56" s="21">
        <v>7.0726061964450051E-5</v>
      </c>
      <c r="M56" s="21">
        <v>7.7943040915105053E-5</v>
      </c>
      <c r="N56" s="21">
        <v>4.1417901077745967E-5</v>
      </c>
      <c r="O56" s="21">
        <v>3.7717695149931397E-5</v>
      </c>
      <c r="P56" s="21">
        <v>4.0486937491451235E-5</v>
      </c>
      <c r="Q56" s="21">
        <v>3.7616645455894184E-5</v>
      </c>
      <c r="R56" s="21">
        <v>3.8958559779962057E-5</v>
      </c>
      <c r="S56" s="21">
        <v>5.3175034292021423E-5</v>
      </c>
      <c r="T56" s="21">
        <v>7.5969229842285264E-5</v>
      </c>
      <c r="U56" s="21">
        <v>1.0096538814926588E-4</v>
      </c>
      <c r="V56" s="21">
        <v>2.3270250422115498E-5</v>
      </c>
      <c r="W56" s="21">
        <v>2.3410608134512558E-4</v>
      </c>
    </row>
    <row r="57" spans="1:23" ht="30" x14ac:dyDescent="0.25">
      <c r="A57" s="3" t="s">
        <v>200</v>
      </c>
      <c r="B57" s="21">
        <v>0</v>
      </c>
      <c r="C57" s="21">
        <v>2.2753039124746048E-3</v>
      </c>
      <c r="D57" s="21">
        <v>9.0878768939823256E-3</v>
      </c>
      <c r="E57" s="21">
        <v>5.7479032296669239E-3</v>
      </c>
      <c r="F57" s="21">
        <v>-4.40895328521903E-4</v>
      </c>
      <c r="G57" s="21">
        <v>5.2721945765723498E-3</v>
      </c>
      <c r="H57" s="21">
        <v>1.4476402783819052E-2</v>
      </c>
      <c r="I57" s="21">
        <v>2.7993467535285328E-2</v>
      </c>
      <c r="J57" s="21">
        <v>-9.7724325745146765E-3</v>
      </c>
      <c r="K57" s="21">
        <v>-7.9239107175295576E-3</v>
      </c>
      <c r="L57" s="21">
        <v>-7.1791162778557542E-3</v>
      </c>
      <c r="M57" s="21">
        <v>1.2977708290298279E-4</v>
      </c>
      <c r="N57" s="21">
        <v>2.6213944004954493E-3</v>
      </c>
      <c r="O57" s="21">
        <v>-8.9106275655149256E-3</v>
      </c>
      <c r="P57" s="21">
        <v>8.9217161355035796E-4</v>
      </c>
      <c r="Q57" s="21">
        <v>-4.5170067863437735E-4</v>
      </c>
      <c r="R57" s="21">
        <v>-1.0268363256289999E-4</v>
      </c>
      <c r="S57" s="21">
        <v>-1.8273409574385264E-4</v>
      </c>
      <c r="T57" s="21">
        <v>3.0207592469615584E-3</v>
      </c>
      <c r="U57" s="21">
        <v>2.6072684958831905E-4</v>
      </c>
      <c r="V57" s="21">
        <v>9.9049136502604562E-3</v>
      </c>
      <c r="W57" s="21">
        <v>-2.3963326882663976E-3</v>
      </c>
    </row>
    <row r="58" spans="1:23" x14ac:dyDescent="0.25">
      <c r="A58" s="3" t="s">
        <v>203</v>
      </c>
      <c r="B58" s="21">
        <v>1.7798511175230878E-2</v>
      </c>
      <c r="C58" s="21">
        <v>1.6427606904346397E-2</v>
      </c>
      <c r="D58" s="21">
        <v>6.1151463535476852E-3</v>
      </c>
      <c r="E58" s="21">
        <v>5.8626501036945682E-3</v>
      </c>
      <c r="F58" s="21">
        <v>7.6470642042388154E-3</v>
      </c>
      <c r="G58" s="21">
        <v>7.4164100362859552E-3</v>
      </c>
      <c r="H58" s="21">
        <v>5.7296124542227335E-3</v>
      </c>
      <c r="I58" s="21">
        <v>1.5635996412922085E-2</v>
      </c>
      <c r="J58" s="21">
        <v>9.1553651641751079E-3</v>
      </c>
      <c r="K58" s="21">
        <v>3.1710958063172617E-3</v>
      </c>
      <c r="L58" s="21">
        <v>1.1251337690844595E-2</v>
      </c>
      <c r="M58" s="21">
        <v>5.2997428263605664E-3</v>
      </c>
      <c r="N58" s="21">
        <v>4.4591099325670914E-3</v>
      </c>
      <c r="O58" s="21">
        <v>2.923121374119683E-3</v>
      </c>
      <c r="P58" s="21">
        <v>4.6808006200702136E-3</v>
      </c>
      <c r="Q58" s="21">
        <v>4.5194142516529505E-3</v>
      </c>
      <c r="R58" s="21">
        <v>4.6143631305095058E-3</v>
      </c>
      <c r="S58" s="21">
        <v>2.7730339706209407E-3</v>
      </c>
      <c r="T58" s="21">
        <v>4.2372492851688419E-3</v>
      </c>
      <c r="U58" s="21">
        <v>4.1253638308244196E-3</v>
      </c>
      <c r="V58" s="21">
        <v>3.1656666162477908E-3</v>
      </c>
      <c r="W58" s="21">
        <v>4.6901154930947845E-3</v>
      </c>
    </row>
    <row r="59" spans="1:23" ht="30" x14ac:dyDescent="0.25">
      <c r="A59" s="3" t="s">
        <v>213</v>
      </c>
      <c r="B59" s="21">
        <v>7.5752779109418671E-4</v>
      </c>
      <c r="C59" s="21">
        <v>8.5815205144195751E-3</v>
      </c>
      <c r="D59" s="21">
        <v>7.1300197210555456E-3</v>
      </c>
      <c r="E59" s="21">
        <v>4.9355235202933013E-3</v>
      </c>
      <c r="F59" s="21">
        <v>4.2064951260637438E-3</v>
      </c>
      <c r="G59" s="21">
        <v>6.9442434103806783E-3</v>
      </c>
      <c r="H59" s="21">
        <v>1.0596297127783469E-2</v>
      </c>
      <c r="I59" s="21">
        <v>4.6522605782226998E-3</v>
      </c>
      <c r="J59" s="21">
        <v>3.7375817015817053E-3</v>
      </c>
      <c r="K59" s="21">
        <v>4.1338258585973753E-3</v>
      </c>
      <c r="L59" s="21">
        <v>1.869188780489037E-3</v>
      </c>
      <c r="M59" s="21">
        <v>2.0595392683183424E-3</v>
      </c>
      <c r="N59" s="21">
        <v>2.6562897974664636E-3</v>
      </c>
      <c r="O59" s="21">
        <v>2.6758213917687178E-3</v>
      </c>
      <c r="P59" s="21">
        <v>4.0479642547759081E-3</v>
      </c>
      <c r="Q59" s="21">
        <v>3.7649748103895371E-3</v>
      </c>
      <c r="R59" s="21">
        <v>6.3836382953737824E-3</v>
      </c>
      <c r="S59" s="21">
        <v>8.1495881285120128E-3</v>
      </c>
      <c r="T59" s="21">
        <v>7.5949582627670873E-3</v>
      </c>
      <c r="U59" s="21">
        <v>5.7398461711587433E-3</v>
      </c>
      <c r="V59" s="21">
        <v>1.8036269194819678E-2</v>
      </c>
      <c r="W59" s="21">
        <v>1.8150415783820279E-2</v>
      </c>
    </row>
    <row r="60" spans="1:23" x14ac:dyDescent="0.25">
      <c r="A60" s="3" t="s">
        <v>225</v>
      </c>
      <c r="B60" s="21">
        <v>3.3638756478558574E-2</v>
      </c>
      <c r="C60" s="21">
        <v>3.9930055148824965E-2</v>
      </c>
      <c r="D60" s="21">
        <v>3.6788026178163062E-2</v>
      </c>
      <c r="E60" s="21">
        <v>3.2829573437295409E-2</v>
      </c>
      <c r="F60" s="21">
        <v>2.7909954904274489E-2</v>
      </c>
      <c r="G60" s="21">
        <v>2.3950726966903417E-2</v>
      </c>
      <c r="H60" s="21">
        <v>5.2827140832620072E-2</v>
      </c>
      <c r="I60" s="21">
        <v>4.6507854262359469E-2</v>
      </c>
      <c r="J60" s="21">
        <v>3.4003199174507448E-2</v>
      </c>
      <c r="K60" s="21">
        <v>6.2871845442475066E-2</v>
      </c>
      <c r="L60" s="21">
        <v>2.9224177199096389E-2</v>
      </c>
      <c r="M60" s="21">
        <v>3.1271285553353352E-2</v>
      </c>
      <c r="N60" s="21">
        <v>1.9164421566398929E-2</v>
      </c>
      <c r="O60" s="21">
        <v>1.6201529203459211E-2</v>
      </c>
      <c r="P60" s="21">
        <v>1.0780103041079651E-2</v>
      </c>
      <c r="Q60" s="21">
        <v>3.9365067136684147E-2</v>
      </c>
      <c r="R60" s="21">
        <v>2.8248851696450486E-2</v>
      </c>
      <c r="S60" s="21">
        <v>7.4694765020698606E-3</v>
      </c>
      <c r="T60" s="21">
        <v>3.7980358024642849E-2</v>
      </c>
      <c r="U60" s="21">
        <v>3.7741777766746823E-2</v>
      </c>
      <c r="V60" s="21">
        <v>4.3530653649927371E-2</v>
      </c>
      <c r="W60" s="21">
        <v>5.0329381546548167E-2</v>
      </c>
    </row>
    <row r="61" spans="1:23" x14ac:dyDescent="0.25">
      <c r="A61" s="3" t="s">
        <v>232</v>
      </c>
      <c r="B61" s="21">
        <v>0</v>
      </c>
      <c r="C61" s="21">
        <v>0</v>
      </c>
      <c r="D61" s="21">
        <v>5.3308377076944496E-3</v>
      </c>
      <c r="E61" s="21">
        <v>1.4536950605342559E-2</v>
      </c>
      <c r="F61" s="21">
        <v>1.1355951324667881E-2</v>
      </c>
      <c r="G61" s="21">
        <v>4.4426587073814715E-3</v>
      </c>
      <c r="H61" s="21">
        <v>8.0149679383743275E-3</v>
      </c>
      <c r="I61" s="21">
        <v>1.0831918109396042E-2</v>
      </c>
      <c r="J61" s="21">
        <v>9.7611954007713591E-3</v>
      </c>
      <c r="K61" s="21">
        <v>6.586383857446183E-3</v>
      </c>
      <c r="L61" s="21">
        <v>8.6555228213636495E-3</v>
      </c>
      <c r="M61" s="21">
        <v>9.9740215460674096E-3</v>
      </c>
      <c r="N61" s="21">
        <v>9.0206231796098688E-3</v>
      </c>
      <c r="O61" s="21">
        <v>9.1760747408153858E-3</v>
      </c>
      <c r="P61" s="21">
        <v>8.400492408699221E-3</v>
      </c>
      <c r="Q61" s="21">
        <v>7.7421075011503172E-3</v>
      </c>
      <c r="R61" s="21">
        <v>1.0271702561413996E-2</v>
      </c>
      <c r="S61" s="21">
        <v>9.6640483593151642E-3</v>
      </c>
      <c r="T61" s="21">
        <v>6.7049394407354872E-3</v>
      </c>
      <c r="U61" s="21">
        <v>8.7124214174817589E-3</v>
      </c>
      <c r="V61" s="21">
        <v>4.2897109675199777E-3</v>
      </c>
      <c r="W61" s="21">
        <v>9.6264420649115646E-3</v>
      </c>
    </row>
    <row r="62" spans="1:23" x14ac:dyDescent="0.25">
      <c r="A62" s="3" t="s">
        <v>235</v>
      </c>
      <c r="B62" s="21">
        <v>0</v>
      </c>
      <c r="C62" s="21">
        <v>0</v>
      </c>
      <c r="D62" s="21">
        <v>7.8631637236202551E-3</v>
      </c>
      <c r="E62" s="21">
        <v>1.3727386770178202E-2</v>
      </c>
      <c r="F62" s="21">
        <v>9.2770963109318257E-3</v>
      </c>
      <c r="G62" s="21">
        <v>4.7835570218564237E-3</v>
      </c>
      <c r="H62" s="21">
        <v>9.9710252704541952E-3</v>
      </c>
      <c r="I62" s="21">
        <v>1.4851707273298336E-2</v>
      </c>
      <c r="J62" s="21">
        <v>6.7559842835910877E-3</v>
      </c>
      <c r="K62" s="21">
        <v>6.0975739457935756E-3</v>
      </c>
      <c r="L62" s="21">
        <v>6.6806659363920114E-3</v>
      </c>
      <c r="M62" s="21">
        <v>1.0946197800240049E-2</v>
      </c>
      <c r="N62" s="21">
        <v>1.1023031940376486E-2</v>
      </c>
      <c r="O62" s="21">
        <v>8.2381139444453935E-3</v>
      </c>
      <c r="P62" s="21">
        <v>1.0593717229745133E-2</v>
      </c>
      <c r="Q62" s="21">
        <v>7.886254486537304E-3</v>
      </c>
      <c r="R62" s="21">
        <v>1.0175419263672089E-2</v>
      </c>
      <c r="S62" s="21">
        <v>9.4798453399720841E-3</v>
      </c>
      <c r="T62" s="21">
        <v>8.6490313268287947E-3</v>
      </c>
      <c r="U62" s="21">
        <v>9.5579764222926758E-3</v>
      </c>
      <c r="V62" s="21">
        <v>8.3161487096760217E-3</v>
      </c>
      <c r="W62" s="21">
        <v>9.7426957189648989E-3</v>
      </c>
    </row>
    <row r="63" spans="1:23" x14ac:dyDescent="0.25">
      <c r="A63" s="3" t="s">
        <v>238</v>
      </c>
      <c r="B63" s="21">
        <v>0</v>
      </c>
      <c r="C63" s="21">
        <v>0</v>
      </c>
      <c r="D63" s="21">
        <v>-2.5323260159258046E-3</v>
      </c>
      <c r="E63" s="21">
        <v>8.0956383516435555E-4</v>
      </c>
      <c r="F63" s="21">
        <v>2.0788550137360545E-3</v>
      </c>
      <c r="G63" s="21">
        <v>-3.4089831447495174E-4</v>
      </c>
      <c r="H63" s="21">
        <v>-1.9560573320798664E-3</v>
      </c>
      <c r="I63" s="21">
        <v>-4.019789163902293E-3</v>
      </c>
      <c r="J63" s="21">
        <v>3.0052111171802705E-3</v>
      </c>
      <c r="K63" s="21">
        <v>4.8880991165260713E-4</v>
      </c>
      <c r="L63" s="21">
        <v>1.9748568849716382E-3</v>
      </c>
      <c r="M63" s="21">
        <v>-9.7217625417264034E-4</v>
      </c>
      <c r="N63" s="21">
        <v>-2.0024087607666162E-3</v>
      </c>
      <c r="O63" s="21">
        <v>9.3796079636999214E-4</v>
      </c>
      <c r="P63" s="21">
        <v>-2.1932248210459124E-3</v>
      </c>
      <c r="Q63" s="21">
        <v>-1.441469853869865E-4</v>
      </c>
      <c r="R63" s="21">
        <v>9.6283297741906216E-5</v>
      </c>
      <c r="S63" s="21">
        <v>1.8420301934307973E-4</v>
      </c>
      <c r="T63" s="21">
        <v>-1.9440918860933085E-3</v>
      </c>
      <c r="U63" s="21">
        <v>-8.4555500481091643E-4</v>
      </c>
      <c r="V63" s="21">
        <v>-4.0264377421560431E-3</v>
      </c>
      <c r="W63" s="21">
        <v>-1.1625365405333553E-4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22088-FA02-4DC8-92AD-301411656D77}">
  <dimension ref="A3:V59"/>
  <sheetViews>
    <sheetView showGridLines="0" topLeftCell="A37" workbookViewId="0">
      <selection activeCell="A53" sqref="A53:XFD53"/>
    </sheetView>
  </sheetViews>
  <sheetFormatPr defaultColWidth="8.85546875" defaultRowHeight="15" x14ac:dyDescent="0.25"/>
  <cols>
    <col min="1" max="1" width="25.85546875" style="14" customWidth="1"/>
    <col min="2" max="6" width="9.7109375" style="14" bestFit="1" customWidth="1"/>
    <col min="7" max="7" width="10.7109375" style="14" customWidth="1"/>
    <col min="8" max="8" width="12.28515625" style="14" customWidth="1"/>
    <col min="9" max="22" width="9.7109375" style="14" bestFit="1" customWidth="1"/>
    <col min="23" max="16384" width="8.85546875" style="14"/>
  </cols>
  <sheetData>
    <row r="3" spans="1:22" x14ac:dyDescent="0.25">
      <c r="A3" s="6" t="s">
        <v>246</v>
      </c>
      <c r="B3" s="11" t="s">
        <v>250</v>
      </c>
      <c r="C3" s="11" t="s">
        <v>251</v>
      </c>
      <c r="D3" s="11" t="s">
        <v>252</v>
      </c>
      <c r="E3" s="11" t="s">
        <v>253</v>
      </c>
      <c r="F3" s="11" t="s">
        <v>254</v>
      </c>
      <c r="G3" s="11" t="s">
        <v>255</v>
      </c>
      <c r="H3" s="11" t="s">
        <v>256</v>
      </c>
      <c r="I3" s="11" t="s">
        <v>257</v>
      </c>
      <c r="J3" s="11" t="s">
        <v>258</v>
      </c>
      <c r="K3" s="11" t="s">
        <v>259</v>
      </c>
      <c r="L3" s="11" t="s">
        <v>260</v>
      </c>
      <c r="M3" s="11" t="s">
        <v>261</v>
      </c>
      <c r="N3" s="11" t="s">
        <v>262</v>
      </c>
      <c r="O3" s="11" t="s">
        <v>263</v>
      </c>
      <c r="P3" s="11" t="s">
        <v>264</v>
      </c>
      <c r="Q3" s="11" t="s">
        <v>265</v>
      </c>
      <c r="R3" s="11" t="s">
        <v>266</v>
      </c>
      <c r="S3" s="11" t="s">
        <v>267</v>
      </c>
      <c r="T3" s="11" t="s">
        <v>268</v>
      </c>
      <c r="U3" s="11" t="s">
        <v>269</v>
      </c>
      <c r="V3" s="11" t="s">
        <v>270</v>
      </c>
    </row>
    <row r="4" spans="1:22" x14ac:dyDescent="0.25">
      <c r="A4" s="16" t="s">
        <v>0</v>
      </c>
      <c r="B4" s="18">
        <v>320119</v>
      </c>
      <c r="C4" s="18">
        <v>-39781</v>
      </c>
      <c r="D4" s="18">
        <v>33746</v>
      </c>
      <c r="E4" s="18">
        <v>92993</v>
      </c>
      <c r="F4" s="18">
        <v>191447</v>
      </c>
      <c r="G4" s="18">
        <v>-44593</v>
      </c>
      <c r="H4" s="18">
        <v>-185535</v>
      </c>
      <c r="I4" s="18">
        <v>111976</v>
      </c>
      <c r="J4" s="18">
        <v>18551</v>
      </c>
      <c r="K4" s="18">
        <v>75231</v>
      </c>
      <c r="L4" s="18">
        <v>-26634</v>
      </c>
      <c r="M4" s="18">
        <v>-97465</v>
      </c>
      <c r="N4" s="18">
        <v>5450</v>
      </c>
      <c r="O4" s="18">
        <v>32046</v>
      </c>
      <c r="P4" s="18">
        <v>261551</v>
      </c>
      <c r="Q4" s="18">
        <v>-13172</v>
      </c>
      <c r="R4" s="18">
        <v>162578</v>
      </c>
      <c r="S4" s="18">
        <v>186920</v>
      </c>
      <c r="T4" s="18">
        <v>361480</v>
      </c>
      <c r="U4" s="18">
        <v>348143</v>
      </c>
      <c r="V4" s="18">
        <v>-68656</v>
      </c>
    </row>
    <row r="5" spans="1:22" x14ac:dyDescent="0.25">
      <c r="A5" s="16" t="s">
        <v>271</v>
      </c>
      <c r="B5" s="18">
        <v>68477</v>
      </c>
      <c r="C5" s="18">
        <v>15283</v>
      </c>
      <c r="D5" s="18">
        <v>4026</v>
      </c>
      <c r="E5" s="18">
        <v>7178</v>
      </c>
      <c r="F5" s="18">
        <v>23805</v>
      </c>
      <c r="G5" s="18">
        <v>29741</v>
      </c>
      <c r="H5" s="18">
        <v>-16248</v>
      </c>
      <c r="I5" s="18">
        <v>-11769</v>
      </c>
      <c r="J5" s="18">
        <v>-3618</v>
      </c>
      <c r="K5" s="18">
        <v>-10779</v>
      </c>
      <c r="L5" s="18">
        <v>56904</v>
      </c>
      <c r="M5" s="18">
        <v>-17889</v>
      </c>
      <c r="N5" s="18">
        <v>2645</v>
      </c>
      <c r="O5" s="18">
        <v>-7863</v>
      </c>
      <c r="P5" s="18">
        <v>62012</v>
      </c>
      <c r="Q5" s="18">
        <v>27078</v>
      </c>
      <c r="R5" s="18">
        <v>44655</v>
      </c>
      <c r="S5" s="18">
        <v>85682</v>
      </c>
      <c r="T5" s="18">
        <v>62327</v>
      </c>
      <c r="U5" s="18">
        <v>134561</v>
      </c>
      <c r="V5" s="18">
        <v>19905</v>
      </c>
    </row>
    <row r="6" spans="1:22" x14ac:dyDescent="0.25">
      <c r="A6" s="16" t="s">
        <v>272</v>
      </c>
      <c r="B6" s="18">
        <v>-259</v>
      </c>
      <c r="C6" s="18">
        <v>778</v>
      </c>
      <c r="D6" s="18">
        <v>1780</v>
      </c>
      <c r="E6" s="18">
        <v>978</v>
      </c>
      <c r="F6" s="18">
        <v>-1239</v>
      </c>
      <c r="G6" s="18">
        <v>1115</v>
      </c>
      <c r="H6" s="18">
        <v>4607</v>
      </c>
      <c r="I6" s="18">
        <v>-8613</v>
      </c>
      <c r="J6" s="18">
        <v>-607</v>
      </c>
      <c r="K6" s="18">
        <v>-6</v>
      </c>
      <c r="L6" s="18">
        <v>-95</v>
      </c>
      <c r="M6" s="18">
        <v>-95</v>
      </c>
      <c r="N6" s="18">
        <v>-4</v>
      </c>
      <c r="O6" s="18">
        <v>1665</v>
      </c>
      <c r="P6" s="18">
        <v>243</v>
      </c>
      <c r="Q6" s="18">
        <v>2674</v>
      </c>
      <c r="R6" s="18">
        <v>-335</v>
      </c>
      <c r="S6" s="18">
        <v>-289</v>
      </c>
      <c r="T6" s="18">
        <v>-1662</v>
      </c>
      <c r="U6" s="18">
        <v>2989</v>
      </c>
      <c r="V6" s="18">
        <v>1114</v>
      </c>
    </row>
    <row r="7" spans="1:22" x14ac:dyDescent="0.25">
      <c r="A7" s="16" t="s">
        <v>273</v>
      </c>
      <c r="B7" s="18">
        <v>68736</v>
      </c>
      <c r="C7" s="18">
        <v>14505</v>
      </c>
      <c r="D7" s="18">
        <v>2246</v>
      </c>
      <c r="E7" s="18">
        <v>6200</v>
      </c>
      <c r="F7" s="18">
        <v>25044</v>
      </c>
      <c r="G7" s="18">
        <v>28626</v>
      </c>
      <c r="H7" s="18">
        <v>-20855</v>
      </c>
      <c r="I7" s="18">
        <v>-3156</v>
      </c>
      <c r="J7" s="18">
        <v>-3011</v>
      </c>
      <c r="K7" s="18">
        <v>-10773</v>
      </c>
      <c r="L7" s="18">
        <v>56999</v>
      </c>
      <c r="M7" s="18">
        <v>-17794</v>
      </c>
      <c r="N7" s="18">
        <v>2649</v>
      </c>
      <c r="O7" s="18">
        <v>-9528</v>
      </c>
      <c r="P7" s="18">
        <v>61769</v>
      </c>
      <c r="Q7" s="18">
        <v>24404</v>
      </c>
      <c r="R7" s="18">
        <v>44990</v>
      </c>
      <c r="S7" s="18">
        <v>85971</v>
      </c>
      <c r="T7" s="18">
        <v>63989</v>
      </c>
      <c r="U7" s="18">
        <v>131572</v>
      </c>
      <c r="V7" s="18">
        <v>18791</v>
      </c>
    </row>
    <row r="8" spans="1:22" x14ac:dyDescent="0.25">
      <c r="A8" s="16" t="s">
        <v>47</v>
      </c>
      <c r="B8" s="18">
        <v>252357</v>
      </c>
      <c r="C8" s="18">
        <v>-54545</v>
      </c>
      <c r="D8" s="18">
        <v>29806</v>
      </c>
      <c r="E8" s="18">
        <v>85163</v>
      </c>
      <c r="F8" s="18">
        <v>169098</v>
      </c>
      <c r="G8" s="18">
        <v>-74374</v>
      </c>
      <c r="H8" s="18">
        <v>-168796</v>
      </c>
      <c r="I8" s="18">
        <v>119854</v>
      </c>
      <c r="J8" s="18">
        <v>20483</v>
      </c>
      <c r="K8" s="18">
        <v>77834</v>
      </c>
      <c r="L8" s="18">
        <v>-83268</v>
      </c>
      <c r="M8" s="18">
        <v>-78011</v>
      </c>
      <c r="N8" s="18">
        <v>3801</v>
      </c>
      <c r="O8" s="18">
        <v>50527</v>
      </c>
      <c r="P8" s="18">
        <v>200046</v>
      </c>
      <c r="Q8" s="18">
        <v>-39463</v>
      </c>
      <c r="R8" s="18">
        <v>108853</v>
      </c>
      <c r="S8" s="18">
        <v>98907</v>
      </c>
      <c r="T8" s="18">
        <v>294835</v>
      </c>
      <c r="U8" s="18">
        <v>206229</v>
      </c>
      <c r="V8" s="18">
        <v>-83265</v>
      </c>
    </row>
    <row r="9" spans="1:22" x14ac:dyDescent="0.25">
      <c r="A9" s="16" t="s">
        <v>51</v>
      </c>
      <c r="B9" s="18">
        <v>100826</v>
      </c>
      <c r="C9" s="18">
        <v>-15876</v>
      </c>
      <c r="D9" s="18">
        <v>-5028</v>
      </c>
      <c r="E9" s="18">
        <v>38930</v>
      </c>
      <c r="F9" s="18">
        <v>107969</v>
      </c>
      <c r="G9" s="18">
        <v>-50206</v>
      </c>
      <c r="H9" s="18">
        <v>-33816</v>
      </c>
      <c r="I9" s="18">
        <v>7261</v>
      </c>
      <c r="J9" s="18">
        <v>-16990</v>
      </c>
      <c r="K9" s="18">
        <v>14679</v>
      </c>
      <c r="L9" s="18">
        <v>34328</v>
      </c>
      <c r="M9" s="18">
        <v>30542</v>
      </c>
      <c r="N9" s="18">
        <v>-35385</v>
      </c>
      <c r="O9" s="18">
        <v>-29254</v>
      </c>
      <c r="P9" s="18">
        <v>41007</v>
      </c>
      <c r="Q9" s="18">
        <v>58227</v>
      </c>
      <c r="R9" s="18">
        <v>-19997</v>
      </c>
      <c r="S9" s="18">
        <v>98689</v>
      </c>
      <c r="T9" s="18">
        <v>133494</v>
      </c>
      <c r="U9" s="18">
        <v>190308</v>
      </c>
      <c r="V9" s="18">
        <v>-48995</v>
      </c>
    </row>
    <row r="10" spans="1:22" x14ac:dyDescent="0.25">
      <c r="A10" s="16" t="s">
        <v>75</v>
      </c>
      <c r="B10" s="18">
        <v>0</v>
      </c>
      <c r="C10" s="18">
        <v>3910</v>
      </c>
      <c r="D10" s="18">
        <v>-1150</v>
      </c>
      <c r="E10" s="18">
        <v>-2760</v>
      </c>
      <c r="F10" s="18">
        <v>34</v>
      </c>
      <c r="G10" s="18">
        <v>4462</v>
      </c>
      <c r="H10" s="18">
        <v>6540</v>
      </c>
      <c r="I10" s="18">
        <v>-6151</v>
      </c>
      <c r="J10" s="18">
        <v>-1150</v>
      </c>
      <c r="K10" s="18">
        <v>-3735</v>
      </c>
      <c r="L10" s="18">
        <v>1575</v>
      </c>
      <c r="M10" s="18">
        <v>6140</v>
      </c>
      <c r="N10" s="18">
        <v>-2636</v>
      </c>
      <c r="O10" s="18">
        <v>6013</v>
      </c>
      <c r="P10" s="18">
        <v>479</v>
      </c>
      <c r="Q10" s="18">
        <v>-346</v>
      </c>
      <c r="R10" s="18">
        <v>-627</v>
      </c>
      <c r="S10" s="18">
        <v>5938</v>
      </c>
      <c r="T10" s="18">
        <v>3509</v>
      </c>
      <c r="U10" s="18">
        <v>17649</v>
      </c>
      <c r="V10" s="18">
        <v>509</v>
      </c>
    </row>
    <row r="11" spans="1:22" x14ac:dyDescent="0.25">
      <c r="A11" s="16" t="s">
        <v>81</v>
      </c>
      <c r="B11" s="18">
        <v>134240</v>
      </c>
      <c r="C11" s="18">
        <v>-93087</v>
      </c>
      <c r="D11" s="18">
        <v>39530</v>
      </c>
      <c r="E11" s="18">
        <v>31945</v>
      </c>
      <c r="F11" s="18">
        <v>90571</v>
      </c>
      <c r="G11" s="18">
        <v>18126</v>
      </c>
      <c r="H11" s="18">
        <v>-98892</v>
      </c>
      <c r="I11" s="18">
        <v>113455</v>
      </c>
      <c r="J11" s="18">
        <v>34949</v>
      </c>
      <c r="K11" s="18">
        <v>63386</v>
      </c>
      <c r="L11" s="18">
        <v>-110655</v>
      </c>
      <c r="M11" s="18">
        <v>-123879</v>
      </c>
      <c r="N11" s="18">
        <v>43698</v>
      </c>
      <c r="O11" s="18">
        <v>81405</v>
      </c>
      <c r="P11" s="18">
        <v>163253</v>
      </c>
      <c r="Q11" s="18">
        <v>-105544</v>
      </c>
      <c r="R11" s="18">
        <v>-58409</v>
      </c>
      <c r="S11" s="18">
        <v>70954</v>
      </c>
      <c r="T11" s="18">
        <v>99428</v>
      </c>
      <c r="U11" s="18">
        <v>50174</v>
      </c>
      <c r="V11" s="18">
        <v>-98983</v>
      </c>
    </row>
    <row r="12" spans="1:22" x14ac:dyDescent="0.25">
      <c r="A12" s="16" t="s">
        <v>109</v>
      </c>
      <c r="B12" s="18">
        <v>17291</v>
      </c>
      <c r="C12" s="18">
        <v>50508</v>
      </c>
      <c r="D12" s="18">
        <v>-3546</v>
      </c>
      <c r="E12" s="18">
        <v>17048</v>
      </c>
      <c r="F12" s="18">
        <v>-29476</v>
      </c>
      <c r="G12" s="18">
        <v>-46756</v>
      </c>
      <c r="H12" s="18">
        <v>-42628</v>
      </c>
      <c r="I12" s="18">
        <v>5289</v>
      </c>
      <c r="J12" s="18">
        <v>3674</v>
      </c>
      <c r="K12" s="18">
        <v>3504</v>
      </c>
      <c r="L12" s="18">
        <v>-8516</v>
      </c>
      <c r="M12" s="18">
        <v>9186</v>
      </c>
      <c r="N12" s="18">
        <v>-1876</v>
      </c>
      <c r="O12" s="18">
        <v>-7637</v>
      </c>
      <c r="P12" s="18">
        <v>-4693</v>
      </c>
      <c r="Q12" s="18">
        <v>8200</v>
      </c>
      <c r="R12" s="18">
        <v>187886</v>
      </c>
      <c r="S12" s="18">
        <v>-76674</v>
      </c>
      <c r="T12" s="18">
        <v>58404</v>
      </c>
      <c r="U12" s="18">
        <v>-51902</v>
      </c>
      <c r="V12" s="18">
        <v>64204</v>
      </c>
    </row>
    <row r="13" spans="1:22" x14ac:dyDescent="0.25">
      <c r="A13" s="16" t="s">
        <v>274</v>
      </c>
      <c r="B13" s="18">
        <v>-508</v>
      </c>
      <c r="C13" s="18">
        <v>-519</v>
      </c>
      <c r="D13" s="18">
        <v>-86</v>
      </c>
      <c r="E13" s="18">
        <v>652</v>
      </c>
      <c r="F13" s="18">
        <v>-1456</v>
      </c>
      <c r="G13" s="18">
        <v>40</v>
      </c>
      <c r="H13" s="18">
        <v>-491</v>
      </c>
      <c r="I13" s="18">
        <v>3891</v>
      </c>
      <c r="J13" s="18">
        <v>1686</v>
      </c>
      <c r="K13" s="18">
        <v>8176</v>
      </c>
      <c r="L13" s="18">
        <v>-270</v>
      </c>
      <c r="M13" s="18">
        <v>-1565</v>
      </c>
      <c r="N13" s="18">
        <v>-996</v>
      </c>
      <c r="O13" s="18">
        <v>-10618</v>
      </c>
      <c r="P13" s="18">
        <v>-507</v>
      </c>
      <c r="Q13" s="18">
        <v>-787</v>
      </c>
      <c r="R13" s="18">
        <v>9068</v>
      </c>
      <c r="S13" s="18">
        <v>2333</v>
      </c>
      <c r="T13" s="18">
        <v>4318</v>
      </c>
      <c r="U13" s="18">
        <v>7353</v>
      </c>
      <c r="V13" s="18">
        <v>-5296</v>
      </c>
    </row>
    <row r="18" spans="1:22" x14ac:dyDescent="0.25">
      <c r="A18" s="13"/>
      <c r="B18" s="11" t="s">
        <v>250</v>
      </c>
      <c r="C18" s="11" t="s">
        <v>251</v>
      </c>
      <c r="D18" s="11" t="s">
        <v>252</v>
      </c>
      <c r="E18" s="11" t="s">
        <v>253</v>
      </c>
      <c r="F18" s="11" t="s">
        <v>254</v>
      </c>
      <c r="G18" s="11" t="s">
        <v>255</v>
      </c>
      <c r="H18" s="11" t="s">
        <v>256</v>
      </c>
      <c r="I18" s="11" t="s">
        <v>257</v>
      </c>
      <c r="J18" s="11" t="s">
        <v>258</v>
      </c>
      <c r="K18" s="11" t="s">
        <v>259</v>
      </c>
      <c r="L18" s="11" t="s">
        <v>260</v>
      </c>
      <c r="M18" s="11" t="s">
        <v>261</v>
      </c>
      <c r="N18" s="11" t="s">
        <v>262</v>
      </c>
      <c r="O18" s="11" t="s">
        <v>263</v>
      </c>
      <c r="P18" s="11" t="s">
        <v>264</v>
      </c>
      <c r="Q18" s="11" t="s">
        <v>265</v>
      </c>
      <c r="R18" s="11" t="s">
        <v>266</v>
      </c>
      <c r="S18" s="11" t="s">
        <v>267</v>
      </c>
      <c r="T18" s="11" t="s">
        <v>268</v>
      </c>
      <c r="U18" s="11" t="s">
        <v>269</v>
      </c>
      <c r="V18" s="11" t="s">
        <v>270</v>
      </c>
    </row>
    <row r="19" spans="1:22" x14ac:dyDescent="0.25">
      <c r="A19" s="16" t="s">
        <v>0</v>
      </c>
      <c r="B19" s="17">
        <v>1.0335621391948961</v>
      </c>
      <c r="C19" s="17">
        <v>-6.3160184363404842E-2</v>
      </c>
      <c r="D19" s="17">
        <v>5.7190600309797952E-2</v>
      </c>
      <c r="E19" s="17">
        <v>0.14907311223966349</v>
      </c>
      <c r="F19" s="17">
        <v>0.26708528587432218</v>
      </c>
      <c r="G19" s="17">
        <v>-4.9097823501951007E-2</v>
      </c>
      <c r="H19" s="17">
        <v>-0.21482536429477048</v>
      </c>
      <c r="I19" s="17">
        <v>0.16512711614463516</v>
      </c>
      <c r="J19" s="17">
        <v>2.3479425285028655E-2</v>
      </c>
      <c r="K19" s="17">
        <v>9.3033177641171E-2</v>
      </c>
      <c r="L19" s="17">
        <v>-3.013311791898882E-2</v>
      </c>
      <c r="M19" s="17">
        <v>-0.11369575056809963</v>
      </c>
      <c r="N19" s="17">
        <v>7.1731385047494071E-3</v>
      </c>
      <c r="O19" s="17">
        <v>4.1877660151405656E-2</v>
      </c>
      <c r="P19" s="17">
        <v>0.32805619140196296</v>
      </c>
      <c r="Q19" s="17">
        <v>-1.2440193195104768E-2</v>
      </c>
      <c r="R19" s="17">
        <v>0.15547972847614985</v>
      </c>
      <c r="S19" s="17">
        <v>0.15470538770699668</v>
      </c>
      <c r="T19" s="17">
        <v>0.25909721664736174</v>
      </c>
      <c r="U19" s="17">
        <v>0.19818778207387774</v>
      </c>
      <c r="V19" s="17">
        <v>-3.2619163568552455E-2</v>
      </c>
    </row>
    <row r="20" spans="1:22" x14ac:dyDescent="0.25">
      <c r="A20" s="16" t="s">
        <v>271</v>
      </c>
      <c r="B20" s="17">
        <v>1.0309695874736524</v>
      </c>
      <c r="C20" s="17">
        <v>0.11329384641615454</v>
      </c>
      <c r="D20" s="17">
        <v>2.6807830603276069E-2</v>
      </c>
      <c r="E20" s="17">
        <v>4.6548123938108761E-2</v>
      </c>
      <c r="F20" s="17">
        <v>0.14750532890497201</v>
      </c>
      <c r="G20" s="17">
        <v>0.16059809167931141</v>
      </c>
      <c r="H20" s="17">
        <v>-7.5596705904247899E-2</v>
      </c>
      <c r="I20" s="17">
        <v>-5.923536102918231E-2</v>
      </c>
      <c r="J20" s="17">
        <v>-1.9356599059455467E-2</v>
      </c>
      <c r="K20" s="17">
        <v>-5.880684143048092E-2</v>
      </c>
      <c r="L20" s="17">
        <v>0.32984766630341533</v>
      </c>
      <c r="M20" s="17">
        <v>-7.7974893208961726E-2</v>
      </c>
      <c r="N20" s="17">
        <v>1.2504077416548874E-2</v>
      </c>
      <c r="O20" s="17">
        <v>-3.6712796952039446E-2</v>
      </c>
      <c r="P20" s="17">
        <v>0.30057243120889132</v>
      </c>
      <c r="Q20" s="17">
        <v>0.10091493524643623</v>
      </c>
      <c r="R20" s="17">
        <v>0.15116637271794803</v>
      </c>
      <c r="S20" s="17">
        <v>0.25196290044639441</v>
      </c>
      <c r="T20" s="17">
        <v>0.14639686193451401</v>
      </c>
      <c r="U20" s="17">
        <v>0.27570190158318425</v>
      </c>
      <c r="V20" s="17">
        <v>3.1969330001220632E-2</v>
      </c>
    </row>
    <row r="21" spans="1:22" x14ac:dyDescent="0.25">
      <c r="A21" s="16" t="s">
        <v>272</v>
      </c>
      <c r="B21" s="17">
        <v>-0.15208455666470932</v>
      </c>
      <c r="C21" s="17">
        <v>0.53878116343490301</v>
      </c>
      <c r="D21" s="17">
        <v>0.8010801080108011</v>
      </c>
      <c r="E21" s="17">
        <v>0.24437781109445278</v>
      </c>
      <c r="F21" s="17">
        <v>-0.24879518072289156</v>
      </c>
      <c r="G21" s="17">
        <v>0.29804865009355785</v>
      </c>
      <c r="H21" s="17">
        <v>0.94872322899505768</v>
      </c>
      <c r="I21" s="17">
        <v>-0.91017647680439606</v>
      </c>
      <c r="J21" s="17">
        <v>-0.71411764705882352</v>
      </c>
      <c r="K21" s="17">
        <v>-2.4691358024691357E-2</v>
      </c>
      <c r="L21" s="17">
        <v>-0.40084388185654007</v>
      </c>
      <c r="M21" s="17">
        <v>-0.66901408450704225</v>
      </c>
      <c r="N21" s="17">
        <v>-8.5106382978723402E-2</v>
      </c>
      <c r="O21" s="17">
        <v>38.720930232558139</v>
      </c>
      <c r="P21" s="17">
        <v>0.14227166276346603</v>
      </c>
      <c r="Q21" s="17">
        <v>1.3705791901588928</v>
      </c>
      <c r="R21" s="17">
        <v>-7.2432432432432428E-2</v>
      </c>
      <c r="S21" s="17">
        <v>-6.7365967365967366E-2</v>
      </c>
      <c r="T21" s="17">
        <v>-0.41539615096225946</v>
      </c>
      <c r="U21" s="17">
        <v>1.277896536981616</v>
      </c>
      <c r="V21" s="17">
        <v>0.20908408408408408</v>
      </c>
    </row>
    <row r="22" spans="1:22" x14ac:dyDescent="0.25">
      <c r="A22" s="16" t="s">
        <v>273</v>
      </c>
      <c r="B22" s="17">
        <v>1.062101148075467</v>
      </c>
      <c r="C22" s="17">
        <v>0.10868995076918465</v>
      </c>
      <c r="D22" s="17">
        <v>1.5179983508833587E-2</v>
      </c>
      <c r="E22" s="17">
        <v>4.1277196346302364E-2</v>
      </c>
      <c r="F22" s="17">
        <v>0.16012378200046035</v>
      </c>
      <c r="G22" s="17">
        <v>0.15776420792734006</v>
      </c>
      <c r="H22" s="17">
        <v>-9.9274541352094972E-2</v>
      </c>
      <c r="I22" s="17">
        <v>-1.667908613828421E-2</v>
      </c>
      <c r="J22" s="17">
        <v>-1.618269080902705E-2</v>
      </c>
      <c r="K22" s="17">
        <v>-5.885212944955532E-2</v>
      </c>
      <c r="L22" s="17">
        <v>0.3308528607665473</v>
      </c>
      <c r="M22" s="17">
        <v>-7.7608841668193193E-2</v>
      </c>
      <c r="N22" s="17">
        <v>1.2525770271037052E-2</v>
      </c>
      <c r="O22" s="17">
        <v>-4.4495710609761221E-2</v>
      </c>
      <c r="P22" s="17">
        <v>0.30189389311111653</v>
      </c>
      <c r="Q22" s="17">
        <v>9.1615548064000241E-2</v>
      </c>
      <c r="R22" s="17">
        <v>0.15472284698292169</v>
      </c>
      <c r="S22" s="17">
        <v>0.25604286292916539</v>
      </c>
      <c r="T22" s="17">
        <v>0.1517265417710954</v>
      </c>
      <c r="U22" s="17">
        <v>0.270875881151591</v>
      </c>
      <c r="V22" s="17">
        <v>3.0440628543657866E-2</v>
      </c>
    </row>
    <row r="23" spans="1:22" x14ac:dyDescent="0.25">
      <c r="A23" s="16" t="s">
        <v>47</v>
      </c>
      <c r="B23" s="17">
        <v>1.0612063817798001</v>
      </c>
      <c r="C23" s="17">
        <v>-0.11128021723563171</v>
      </c>
      <c r="D23" s="17">
        <v>6.8422961612803992E-2</v>
      </c>
      <c r="E23" s="17">
        <v>0.18298096343087963</v>
      </c>
      <c r="F23" s="17">
        <v>0.30712535621332299</v>
      </c>
      <c r="G23" s="17">
        <v>-0.10334300891645049</v>
      </c>
      <c r="H23" s="17">
        <v>-0.26157472334873166</v>
      </c>
      <c r="I23" s="17">
        <v>0.25152409912887636</v>
      </c>
      <c r="J23" s="17">
        <v>3.4346415366428275E-2</v>
      </c>
      <c r="K23" s="17">
        <v>0.12618019349985735</v>
      </c>
      <c r="L23" s="17">
        <v>-0.11986491660932629</v>
      </c>
      <c r="M23" s="17">
        <v>-0.12759112483521803</v>
      </c>
      <c r="N23" s="17">
        <v>7.1259441735423311E-3</v>
      </c>
      <c r="O23" s="17">
        <v>9.4055517084757373E-2</v>
      </c>
      <c r="P23" s="17">
        <v>0.34036999920031441</v>
      </c>
      <c r="Q23" s="17">
        <v>-5.0094125621844759E-2</v>
      </c>
      <c r="R23" s="17">
        <v>0.14546433716327639</v>
      </c>
      <c r="S23" s="17">
        <v>0.11538824989762789</v>
      </c>
      <c r="T23" s="17">
        <v>0.30838094122421489</v>
      </c>
      <c r="U23" s="17">
        <v>0.16486331139994995</v>
      </c>
      <c r="V23" s="17">
        <v>-5.7142837534948643E-2</v>
      </c>
    </row>
    <row r="24" spans="1:22" x14ac:dyDescent="0.25">
      <c r="A24" s="16" t="s">
        <v>51</v>
      </c>
      <c r="B24" s="17">
        <v>1.4186458802341289</v>
      </c>
      <c r="C24" s="17">
        <v>-9.2357095486858484E-2</v>
      </c>
      <c r="D24" s="17">
        <v>-3.2226224506800322E-2</v>
      </c>
      <c r="E24" s="17">
        <v>0.25782481423102904</v>
      </c>
      <c r="F24" s="17">
        <v>0.56848528885238303</v>
      </c>
      <c r="G24" s="17">
        <v>-0.16853702503919193</v>
      </c>
      <c r="H24" s="17">
        <v>-0.13652714918425271</v>
      </c>
      <c r="I24" s="17">
        <v>3.3950371953186731E-2</v>
      </c>
      <c r="J24" s="17">
        <v>-7.6831937485302898E-2</v>
      </c>
      <c r="K24" s="17">
        <v>7.1905830255410447E-2</v>
      </c>
      <c r="L24" s="17">
        <v>0.15687708218132629</v>
      </c>
      <c r="M24" s="17">
        <v>0.1206483138388854</v>
      </c>
      <c r="N24" s="17">
        <v>-0.12473078102583444</v>
      </c>
      <c r="O24" s="17">
        <v>-0.11781430976295378</v>
      </c>
      <c r="P24" s="17">
        <v>0.18720212552270693</v>
      </c>
      <c r="Q24" s="17">
        <v>0.22389919210640663</v>
      </c>
      <c r="R24" s="17">
        <v>-6.2827142884072817E-2</v>
      </c>
      <c r="S24" s="17">
        <v>0.33085028277945217</v>
      </c>
      <c r="T24" s="17">
        <v>0.3362755618699273</v>
      </c>
      <c r="U24" s="17">
        <v>0.35875220558295257</v>
      </c>
      <c r="V24" s="17">
        <v>-6.7974971558589309E-2</v>
      </c>
    </row>
    <row r="25" spans="1:22" x14ac:dyDescent="0.25">
      <c r="A25" s="16" t="s">
        <v>75</v>
      </c>
      <c r="B25" s="17">
        <v>0</v>
      </c>
      <c r="C25" s="17">
        <v>0</v>
      </c>
      <c r="D25" s="17">
        <v>-0.29411764705882354</v>
      </c>
      <c r="E25" s="17">
        <v>-1</v>
      </c>
      <c r="F25" s="17">
        <v>0</v>
      </c>
      <c r="G25" s="17">
        <v>131.23529411764707</v>
      </c>
      <c r="H25" s="17">
        <v>1.4546263345195729</v>
      </c>
      <c r="I25" s="17">
        <v>-0.55735773831098223</v>
      </c>
      <c r="J25" s="17">
        <v>-0.23541453428863868</v>
      </c>
      <c r="K25" s="17">
        <v>-1</v>
      </c>
      <c r="L25" s="17">
        <v>0</v>
      </c>
      <c r="M25" s="17">
        <v>3.8984126984126983</v>
      </c>
      <c r="N25" s="17">
        <v>-0.34167206740116657</v>
      </c>
      <c r="O25" s="17">
        <v>1.1838944674148455</v>
      </c>
      <c r="P25" s="17">
        <v>4.3184276956364946E-2</v>
      </c>
      <c r="Q25" s="17">
        <v>-2.9902342062051682E-2</v>
      </c>
      <c r="R25" s="17">
        <v>-5.5857461024498886E-2</v>
      </c>
      <c r="S25" s="17">
        <v>0.56029439516889978</v>
      </c>
      <c r="T25" s="17">
        <v>0.21220367682631833</v>
      </c>
      <c r="U25" s="17">
        <v>0.88046894487403338</v>
      </c>
      <c r="V25" s="17">
        <v>1.3503475354167772E-2</v>
      </c>
    </row>
    <row r="26" spans="1:22" x14ac:dyDescent="0.25">
      <c r="A26" s="16" t="s">
        <v>81</v>
      </c>
      <c r="B26" s="17">
        <v>1.1113502773408395</v>
      </c>
      <c r="C26" s="17">
        <v>-0.36500411716268677</v>
      </c>
      <c r="D26" s="17">
        <v>0.24409823209400838</v>
      </c>
      <c r="E26" s="17">
        <v>0.15855722603028694</v>
      </c>
      <c r="F26" s="17">
        <v>0.38802063251334518</v>
      </c>
      <c r="G26" s="17">
        <v>5.5946343857353184E-2</v>
      </c>
      <c r="H26" s="17">
        <v>-0.28906069596480716</v>
      </c>
      <c r="I26" s="17">
        <v>0.46646493135928757</v>
      </c>
      <c r="J26" s="17">
        <v>9.7984736933592761E-2</v>
      </c>
      <c r="K26" s="17">
        <v>0.1618529876642826</v>
      </c>
      <c r="L26" s="17">
        <v>-0.24319085388769113</v>
      </c>
      <c r="M26" s="17">
        <v>-0.3597389925600683</v>
      </c>
      <c r="N26" s="17">
        <v>0.19819574653368349</v>
      </c>
      <c r="O26" s="17">
        <v>0.30814567505876744</v>
      </c>
      <c r="P26" s="17">
        <v>0.47240018287989538</v>
      </c>
      <c r="Q26" s="17">
        <v>-0.20742283844468246</v>
      </c>
      <c r="R26" s="17">
        <v>-0.1448309037394834</v>
      </c>
      <c r="S26" s="17">
        <v>0.20573413515347277</v>
      </c>
      <c r="T26" s="17">
        <v>0.2391038774901644</v>
      </c>
      <c r="U26" s="17">
        <v>9.7375326046453853E-2</v>
      </c>
      <c r="V26" s="17">
        <v>-0.17505544374449541</v>
      </c>
    </row>
    <row r="27" spans="1:22" x14ac:dyDescent="0.25">
      <c r="A27" s="16" t="s">
        <v>109</v>
      </c>
      <c r="B27" s="17">
        <v>0.3763822377013496</v>
      </c>
      <c r="C27" s="17">
        <v>0.79878540589267921</v>
      </c>
      <c r="D27" s="17">
        <v>-3.1176641257616121E-2</v>
      </c>
      <c r="E27" s="17">
        <v>0.1547103718022016</v>
      </c>
      <c r="F27" s="17">
        <v>-0.23165489111214152</v>
      </c>
      <c r="G27" s="17">
        <v>-0.47824886206720196</v>
      </c>
      <c r="H27" s="17">
        <v>-0.83569566154992259</v>
      </c>
      <c r="I27" s="17">
        <v>0.63107027800978399</v>
      </c>
      <c r="J27" s="17">
        <v>0.26876371616678857</v>
      </c>
      <c r="K27" s="17">
        <v>0.20202952029520296</v>
      </c>
      <c r="L27" s="17">
        <v>-0.4084804297774367</v>
      </c>
      <c r="M27" s="17">
        <v>0.74489133960428155</v>
      </c>
      <c r="N27" s="17">
        <v>-8.718282368249837E-2</v>
      </c>
      <c r="O27" s="17">
        <v>-0.38880969351389877</v>
      </c>
      <c r="P27" s="17">
        <v>-0.39092044981257812</v>
      </c>
      <c r="Q27" s="17">
        <v>1.1214442013129102</v>
      </c>
      <c r="R27" s="17">
        <v>12.112300154718927</v>
      </c>
      <c r="S27" s="17">
        <v>-0.37696535855809793</v>
      </c>
      <c r="T27" s="17">
        <v>0.46087560367412644</v>
      </c>
      <c r="U27" s="17">
        <v>-0.28035737435720148</v>
      </c>
      <c r="V27" s="17">
        <v>0.48191794394487564</v>
      </c>
    </row>
    <row r="28" spans="1:22" x14ac:dyDescent="0.25">
      <c r="A28" s="16" t="s">
        <v>274</v>
      </c>
      <c r="B28" s="17">
        <v>-9.593956562795089E-2</v>
      </c>
      <c r="C28" s="17">
        <v>-0.10841863379987467</v>
      </c>
      <c r="D28" s="17">
        <v>-2.0149953139643861E-2</v>
      </c>
      <c r="E28" s="17">
        <v>0.1559062649450024</v>
      </c>
      <c r="F28" s="17">
        <v>-0.30119983450558546</v>
      </c>
      <c r="G28" s="17">
        <v>1.1841326228537596E-2</v>
      </c>
      <c r="H28" s="17">
        <v>-0.14365125804564072</v>
      </c>
      <c r="I28" s="17">
        <v>1.3293474547318074</v>
      </c>
      <c r="J28" s="17">
        <v>0.24728659430918157</v>
      </c>
      <c r="K28" s="17">
        <v>0.96142991533396049</v>
      </c>
      <c r="L28" s="17">
        <v>-1.618705035971223E-2</v>
      </c>
      <c r="M28" s="17">
        <v>-9.5368677635588053E-2</v>
      </c>
      <c r="N28" s="17">
        <v>-6.7093297406534191E-2</v>
      </c>
      <c r="O28" s="17">
        <v>-0.76669795653115747</v>
      </c>
      <c r="P28" s="17">
        <v>-0.15691736304549675</v>
      </c>
      <c r="Q28" s="17">
        <v>-0.28891336270190898</v>
      </c>
      <c r="R28" s="17">
        <v>4.6814661848218897</v>
      </c>
      <c r="S28" s="17">
        <v>0.21199454793275785</v>
      </c>
      <c r="T28" s="17">
        <v>0.32373669215774481</v>
      </c>
      <c r="U28" s="17">
        <v>0.41645899410965109</v>
      </c>
      <c r="V28" s="17">
        <v>-0.21176376504458394</v>
      </c>
    </row>
    <row r="33" spans="1:22" x14ac:dyDescent="0.25">
      <c r="A33" s="6" t="s">
        <v>246</v>
      </c>
      <c r="B33" s="11" t="s">
        <v>250</v>
      </c>
      <c r="C33" s="11" t="s">
        <v>251</v>
      </c>
      <c r="D33" s="11" t="s">
        <v>252</v>
      </c>
      <c r="E33" s="11" t="s">
        <v>253</v>
      </c>
      <c r="F33" s="11" t="s">
        <v>254</v>
      </c>
      <c r="G33" s="11" t="s">
        <v>255</v>
      </c>
      <c r="H33" s="11" t="s">
        <v>256</v>
      </c>
      <c r="I33" s="11" t="s">
        <v>257</v>
      </c>
      <c r="J33" s="11" t="s">
        <v>258</v>
      </c>
      <c r="K33" s="11" t="s">
        <v>259</v>
      </c>
      <c r="L33" s="11" t="s">
        <v>260</v>
      </c>
      <c r="M33" s="11" t="s">
        <v>261</v>
      </c>
      <c r="N33" s="11" t="s">
        <v>262</v>
      </c>
      <c r="O33" s="11" t="s">
        <v>263</v>
      </c>
      <c r="P33" s="11" t="s">
        <v>264</v>
      </c>
      <c r="Q33" s="11" t="s">
        <v>265</v>
      </c>
      <c r="R33" s="11" t="s">
        <v>266</v>
      </c>
      <c r="S33" s="11" t="s">
        <v>267</v>
      </c>
      <c r="T33" s="11" t="s">
        <v>268</v>
      </c>
      <c r="U33" s="11" t="s">
        <v>269</v>
      </c>
      <c r="V33" s="11" t="s">
        <v>270</v>
      </c>
    </row>
    <row r="34" spans="1:22" x14ac:dyDescent="0.25">
      <c r="A34" s="16" t="s">
        <v>2</v>
      </c>
      <c r="B34" s="18">
        <v>306479</v>
      </c>
      <c r="C34" s="18">
        <v>-39781</v>
      </c>
      <c r="D34" s="18">
        <v>33746</v>
      </c>
      <c r="E34" s="18">
        <v>92993</v>
      </c>
      <c r="F34" s="18">
        <v>191447</v>
      </c>
      <c r="G34" s="18">
        <v>-44593</v>
      </c>
      <c r="H34" s="18">
        <v>-185535</v>
      </c>
      <c r="I34" s="18">
        <v>111976</v>
      </c>
      <c r="J34" s="18">
        <v>18551</v>
      </c>
      <c r="K34" s="18">
        <v>75231</v>
      </c>
      <c r="L34" s="18">
        <v>-26634</v>
      </c>
      <c r="M34" s="18">
        <v>-97465</v>
      </c>
      <c r="N34" s="18">
        <v>5450</v>
      </c>
      <c r="O34" s="18">
        <v>32046</v>
      </c>
      <c r="P34" s="18">
        <v>261551</v>
      </c>
      <c r="Q34" s="18">
        <v>-13172</v>
      </c>
      <c r="R34" s="18">
        <v>162578</v>
      </c>
      <c r="S34" s="18">
        <v>186920</v>
      </c>
      <c r="T34" s="18">
        <v>361480</v>
      </c>
      <c r="U34" s="18">
        <v>348143</v>
      </c>
      <c r="V34" s="18">
        <v>-68656</v>
      </c>
    </row>
    <row r="35" spans="1:22" x14ac:dyDescent="0.25">
      <c r="A35" s="16" t="s">
        <v>6</v>
      </c>
      <c r="B35" s="18">
        <v>-30231</v>
      </c>
      <c r="C35" s="18">
        <v>82642</v>
      </c>
      <c r="D35" s="18">
        <v>45707</v>
      </c>
      <c r="E35" s="18">
        <v>38714</v>
      </c>
      <c r="F35" s="18">
        <v>8083</v>
      </c>
      <c r="G35" s="18">
        <v>54869</v>
      </c>
      <c r="H35" s="18">
        <v>38430</v>
      </c>
      <c r="I35" s="18">
        <v>-110168</v>
      </c>
      <c r="J35" s="18">
        <v>75522</v>
      </c>
      <c r="K35" s="18">
        <v>78476</v>
      </c>
      <c r="L35" s="18">
        <v>-116309</v>
      </c>
      <c r="M35" s="18">
        <v>-1901</v>
      </c>
      <c r="N35" s="18">
        <v>-25322</v>
      </c>
      <c r="O35" s="18">
        <v>-253</v>
      </c>
      <c r="P35" s="18">
        <v>-4431</v>
      </c>
      <c r="Q35" s="18">
        <v>29359</v>
      </c>
      <c r="R35" s="18">
        <v>4788</v>
      </c>
      <c r="S35" s="18">
        <v>88809</v>
      </c>
      <c r="T35" s="18">
        <v>140990</v>
      </c>
      <c r="U35" s="18">
        <v>50905</v>
      </c>
      <c r="V35" s="18">
        <v>897462</v>
      </c>
    </row>
    <row r="36" spans="1:22" x14ac:dyDescent="0.25">
      <c r="A36" s="16" t="s">
        <v>275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701750</v>
      </c>
    </row>
    <row r="37" spans="1:22" x14ac:dyDescent="0.25">
      <c r="A37" s="16" t="s">
        <v>29</v>
      </c>
      <c r="B37" s="18">
        <v>0</v>
      </c>
      <c r="C37" s="18">
        <v>0</v>
      </c>
      <c r="D37" s="18">
        <v>2133</v>
      </c>
      <c r="E37" s="18">
        <v>2287</v>
      </c>
      <c r="F37" s="18">
        <v>1936</v>
      </c>
      <c r="G37" s="18">
        <v>405</v>
      </c>
      <c r="H37" s="18">
        <v>2060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-10921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</row>
    <row r="38" spans="1:22" x14ac:dyDescent="0.25">
      <c r="A38" s="16" t="s">
        <v>276</v>
      </c>
      <c r="B38" s="18">
        <v>-38381</v>
      </c>
      <c r="C38" s="18">
        <v>-30231</v>
      </c>
      <c r="D38" s="18">
        <v>40509</v>
      </c>
      <c r="E38" s="18">
        <v>43420</v>
      </c>
      <c r="F38" s="18">
        <v>36778</v>
      </c>
      <c r="G38" s="18">
        <v>7678</v>
      </c>
      <c r="H38" s="18">
        <v>52809</v>
      </c>
      <c r="I38" s="18">
        <v>-152043</v>
      </c>
      <c r="J38" s="18">
        <v>80305</v>
      </c>
      <c r="K38" s="18">
        <v>75521</v>
      </c>
      <c r="L38" s="18">
        <v>-151484</v>
      </c>
      <c r="M38" s="18">
        <v>-11621</v>
      </c>
      <c r="N38" s="18">
        <v>933</v>
      </c>
      <c r="O38" s="18">
        <v>-2532</v>
      </c>
      <c r="P38" s="18">
        <v>-26</v>
      </c>
      <c r="Q38" s="18">
        <v>-443</v>
      </c>
      <c r="R38" s="18">
        <v>10714</v>
      </c>
      <c r="S38" s="18">
        <v>129787</v>
      </c>
      <c r="T38" s="18">
        <v>88810</v>
      </c>
      <c r="U38" s="18">
        <v>140990</v>
      </c>
      <c r="V38" s="18">
        <v>50905</v>
      </c>
    </row>
    <row r="39" spans="1:22" x14ac:dyDescent="0.25">
      <c r="A39" s="16" t="s">
        <v>277</v>
      </c>
      <c r="B39" s="18">
        <v>8150</v>
      </c>
      <c r="C39" s="18">
        <v>72873</v>
      </c>
      <c r="D39" s="18">
        <v>3065</v>
      </c>
      <c r="E39" s="18">
        <v>-6993</v>
      </c>
      <c r="F39" s="18">
        <v>-30631</v>
      </c>
      <c r="G39" s="18">
        <v>46786</v>
      </c>
      <c r="H39" s="18">
        <v>-16439</v>
      </c>
      <c r="I39" s="18">
        <v>41875</v>
      </c>
      <c r="J39" s="18">
        <v>-4783</v>
      </c>
      <c r="K39" s="18">
        <v>2955</v>
      </c>
      <c r="L39" s="18">
        <v>35175</v>
      </c>
      <c r="M39" s="18">
        <v>9720</v>
      </c>
      <c r="N39" s="18">
        <v>-15334</v>
      </c>
      <c r="O39" s="18">
        <v>2279</v>
      </c>
      <c r="P39" s="18">
        <v>-4405</v>
      </c>
      <c r="Q39" s="18">
        <v>29802</v>
      </c>
      <c r="R39" s="18">
        <v>-5926</v>
      </c>
      <c r="S39" s="18">
        <v>-40978</v>
      </c>
      <c r="T39" s="18">
        <v>52180</v>
      </c>
      <c r="U39" s="18">
        <v>-90085</v>
      </c>
      <c r="V39" s="18">
        <v>144807</v>
      </c>
    </row>
    <row r="40" spans="1:22" x14ac:dyDescent="0.25">
      <c r="A40" s="16" t="s">
        <v>49</v>
      </c>
      <c r="B40" s="18">
        <v>357442</v>
      </c>
      <c r="C40" s="18">
        <v>-122023</v>
      </c>
      <c r="D40" s="18">
        <v>-12628</v>
      </c>
      <c r="E40" s="18">
        <v>54674</v>
      </c>
      <c r="F40" s="18">
        <v>184019</v>
      </c>
      <c r="G40" s="18">
        <v>-100415</v>
      </c>
      <c r="H40" s="18">
        <v>-223372</v>
      </c>
      <c r="I40" s="18">
        <v>222386</v>
      </c>
      <c r="J40" s="18">
        <v>-57168</v>
      </c>
      <c r="K40" s="18">
        <v>-2968</v>
      </c>
      <c r="L40" s="18">
        <v>89653</v>
      </c>
      <c r="M40" s="18">
        <v>-95716</v>
      </c>
      <c r="N40" s="18">
        <v>30778</v>
      </c>
      <c r="O40" s="18">
        <v>32286</v>
      </c>
      <c r="P40" s="18">
        <v>266045</v>
      </c>
      <c r="Q40" s="18">
        <v>-42641</v>
      </c>
      <c r="R40" s="18">
        <v>157735</v>
      </c>
      <c r="S40" s="18">
        <v>97882</v>
      </c>
      <c r="T40" s="18">
        <v>220327</v>
      </c>
      <c r="U40" s="18">
        <v>295396</v>
      </c>
      <c r="V40" s="18">
        <v>-964517</v>
      </c>
    </row>
    <row r="41" spans="1:22" x14ac:dyDescent="0.25">
      <c r="A41" s="16" t="s">
        <v>52</v>
      </c>
      <c r="B41" s="18">
        <v>0</v>
      </c>
      <c r="C41" s="18">
        <v>12141</v>
      </c>
      <c r="D41" s="18">
        <v>-495</v>
      </c>
      <c r="E41" s="18">
        <v>-11646</v>
      </c>
      <c r="F41" s="18">
        <v>1738</v>
      </c>
      <c r="G41" s="18">
        <v>-1514</v>
      </c>
      <c r="H41" s="18">
        <v>28255</v>
      </c>
      <c r="I41" s="18">
        <v>-22982</v>
      </c>
      <c r="J41" s="18">
        <v>-4302</v>
      </c>
      <c r="K41" s="18">
        <v>-1195</v>
      </c>
      <c r="L41" s="18">
        <v>13541</v>
      </c>
      <c r="M41" s="18">
        <v>-1698</v>
      </c>
      <c r="N41" s="18">
        <v>-10881</v>
      </c>
      <c r="O41" s="18">
        <v>3839</v>
      </c>
      <c r="P41" s="18">
        <v>-2883</v>
      </c>
      <c r="Q41" s="18">
        <v>-369</v>
      </c>
      <c r="R41" s="18">
        <v>-622</v>
      </c>
      <c r="S41" s="18">
        <v>12410</v>
      </c>
      <c r="T41" s="18">
        <v>7379</v>
      </c>
      <c r="U41" s="18">
        <v>39084</v>
      </c>
      <c r="V41" s="18">
        <v>-1305</v>
      </c>
    </row>
    <row r="42" spans="1:22" x14ac:dyDescent="0.25">
      <c r="A42" s="16" t="s">
        <v>65</v>
      </c>
      <c r="B42" s="18">
        <v>316514</v>
      </c>
      <c r="C42" s="18">
        <v>-402308</v>
      </c>
      <c r="D42" s="18">
        <v>183922</v>
      </c>
      <c r="E42" s="18">
        <v>-19677</v>
      </c>
      <c r="F42" s="18">
        <v>74670</v>
      </c>
      <c r="G42" s="18">
        <v>-238915</v>
      </c>
      <c r="H42" s="18">
        <v>0</v>
      </c>
      <c r="I42" s="18">
        <v>0</v>
      </c>
      <c r="J42" s="18">
        <v>0</v>
      </c>
      <c r="K42" s="18">
        <v>957</v>
      </c>
      <c r="L42" s="18">
        <v>-957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</row>
    <row r="43" spans="1:22" x14ac:dyDescent="0.25">
      <c r="A43" s="16" t="s">
        <v>76</v>
      </c>
      <c r="B43" s="18">
        <v>54568</v>
      </c>
      <c r="C43" s="18">
        <v>268144</v>
      </c>
      <c r="D43" s="18">
        <v>-196055</v>
      </c>
      <c r="E43" s="18">
        <v>85997</v>
      </c>
      <c r="F43" s="18">
        <v>107611</v>
      </c>
      <c r="G43" s="18">
        <v>140014</v>
      </c>
      <c r="H43" s="18">
        <v>-251627</v>
      </c>
      <c r="I43" s="18">
        <v>245368</v>
      </c>
      <c r="J43" s="18">
        <v>-52866</v>
      </c>
      <c r="K43" s="18">
        <v>-2730</v>
      </c>
      <c r="L43" s="18">
        <v>77069</v>
      </c>
      <c r="M43" s="18">
        <v>-94018</v>
      </c>
      <c r="N43" s="18">
        <v>41659</v>
      </c>
      <c r="O43" s="18">
        <v>28447</v>
      </c>
      <c r="P43" s="18">
        <v>268928</v>
      </c>
      <c r="Q43" s="18">
        <v>-42272</v>
      </c>
      <c r="R43" s="18">
        <v>158357</v>
      </c>
      <c r="S43" s="18">
        <v>85472</v>
      </c>
      <c r="T43" s="18">
        <v>212948</v>
      </c>
      <c r="U43" s="18">
        <v>256312</v>
      </c>
      <c r="V43" s="18">
        <v>-963212</v>
      </c>
    </row>
    <row r="44" spans="1:22" x14ac:dyDescent="0.25">
      <c r="A44" s="16" t="s">
        <v>278</v>
      </c>
      <c r="B44" s="18">
        <v>-7092</v>
      </c>
      <c r="C44" s="18">
        <v>-400</v>
      </c>
      <c r="D44" s="18">
        <v>667</v>
      </c>
      <c r="E44" s="18">
        <v>-395</v>
      </c>
      <c r="F44" s="18">
        <v>-655</v>
      </c>
      <c r="G44" s="18">
        <v>953</v>
      </c>
      <c r="H44" s="18">
        <v>-593</v>
      </c>
      <c r="I44" s="18">
        <v>-242</v>
      </c>
      <c r="J44" s="18">
        <v>197</v>
      </c>
      <c r="K44" s="18">
        <v>-277</v>
      </c>
      <c r="L44" s="18">
        <v>22</v>
      </c>
      <c r="M44" s="18">
        <v>152</v>
      </c>
      <c r="N44" s="18">
        <v>-6</v>
      </c>
      <c r="O44" s="18">
        <v>13</v>
      </c>
      <c r="P44" s="18">
        <v>-63</v>
      </c>
      <c r="Q44" s="18">
        <v>110</v>
      </c>
      <c r="R44" s="18">
        <v>55</v>
      </c>
      <c r="S44" s="18">
        <v>228</v>
      </c>
      <c r="T44" s="18">
        <v>164</v>
      </c>
      <c r="U44" s="18">
        <v>1842</v>
      </c>
      <c r="V44" s="18">
        <v>-1601</v>
      </c>
    </row>
    <row r="48" spans="1:22" x14ac:dyDescent="0.25">
      <c r="B48" s="11" t="s">
        <v>250</v>
      </c>
      <c r="C48" s="11" t="s">
        <v>251</v>
      </c>
      <c r="D48" s="11" t="s">
        <v>252</v>
      </c>
      <c r="E48" s="11" t="s">
        <v>253</v>
      </c>
      <c r="F48" s="11" t="s">
        <v>254</v>
      </c>
      <c r="G48" s="11" t="s">
        <v>255</v>
      </c>
      <c r="H48" s="11" t="s">
        <v>256</v>
      </c>
      <c r="I48" s="11" t="s">
        <v>257</v>
      </c>
      <c r="J48" s="11" t="s">
        <v>258</v>
      </c>
      <c r="K48" s="11" t="s">
        <v>259</v>
      </c>
      <c r="L48" s="11" t="s">
        <v>260</v>
      </c>
      <c r="M48" s="11" t="s">
        <v>261</v>
      </c>
      <c r="N48" s="11" t="s">
        <v>262</v>
      </c>
      <c r="O48" s="11" t="s">
        <v>263</v>
      </c>
      <c r="P48" s="11" t="s">
        <v>264</v>
      </c>
      <c r="Q48" s="11" t="s">
        <v>265</v>
      </c>
      <c r="R48" s="11" t="s">
        <v>266</v>
      </c>
      <c r="S48" s="11" t="s">
        <v>267</v>
      </c>
      <c r="T48" s="11" t="s">
        <v>268</v>
      </c>
      <c r="U48" s="11" t="s">
        <v>269</v>
      </c>
      <c r="V48" s="11" t="s">
        <v>270</v>
      </c>
    </row>
    <row r="49" spans="1:22" x14ac:dyDescent="0.25">
      <c r="A49" s="15" t="s">
        <v>2</v>
      </c>
      <c r="B49" s="17">
        <v>0.94778330302692937</v>
      </c>
      <c r="C49" s="17">
        <v>-6.3160184363404842E-2</v>
      </c>
      <c r="D49" s="17">
        <v>5.7190600309797952E-2</v>
      </c>
      <c r="E49" s="17">
        <v>0.14907311223966349</v>
      </c>
      <c r="F49" s="17">
        <v>0.26708528587432218</v>
      </c>
      <c r="G49" s="17">
        <v>-4.9097823501951007E-2</v>
      </c>
      <c r="H49" s="17">
        <v>-0.21482536429477048</v>
      </c>
      <c r="I49" s="17">
        <v>0.16512711614463516</v>
      </c>
      <c r="J49" s="17">
        <v>2.3479425285028655E-2</v>
      </c>
      <c r="K49" s="17">
        <v>9.3033177641171E-2</v>
      </c>
      <c r="L49" s="17">
        <v>-3.013311791898882E-2</v>
      </c>
      <c r="M49" s="17">
        <v>-0.11369575056809963</v>
      </c>
      <c r="N49" s="17">
        <v>7.1731385047494071E-3</v>
      </c>
      <c r="O49" s="17">
        <v>4.1877660151405656E-2</v>
      </c>
      <c r="P49" s="17">
        <v>0.32805619140196296</v>
      </c>
      <c r="Q49" s="17">
        <v>-1.2440193195104768E-2</v>
      </c>
      <c r="R49" s="17">
        <v>0.15547972847614985</v>
      </c>
      <c r="S49" s="17">
        <v>0.15470538770699668</v>
      </c>
      <c r="T49" s="17">
        <v>0.25909721664736174</v>
      </c>
      <c r="U49" s="17">
        <v>0.19818778207387774</v>
      </c>
      <c r="V49" s="17">
        <v>-3.2619163568552455E-2</v>
      </c>
    </row>
    <row r="50" spans="1:22" x14ac:dyDescent="0.25">
      <c r="A50" s="15" t="s">
        <v>6</v>
      </c>
      <c r="B50" s="17">
        <v>-0.32314303122294313</v>
      </c>
      <c r="C50" s="17">
        <v>1.305107229714791</v>
      </c>
      <c r="D50" s="17">
        <v>0.31313885615631254</v>
      </c>
      <c r="E50" s="17">
        <v>0.20198152041779924</v>
      </c>
      <c r="F50" s="17">
        <v>3.5084749441152856E-2</v>
      </c>
      <c r="G50" s="17">
        <v>0.23008957176644246</v>
      </c>
      <c r="H50" s="17">
        <v>0.13100972601478844</v>
      </c>
      <c r="I50" s="17">
        <v>-0.33206437047687082</v>
      </c>
      <c r="J50" s="17">
        <v>0.34080478702521222</v>
      </c>
      <c r="K50" s="17">
        <v>0.26412135123400904</v>
      </c>
      <c r="L50" s="17">
        <v>-0.30966434769180795</v>
      </c>
      <c r="M50" s="17">
        <v>-7.3316158094474098E-3</v>
      </c>
      <c r="N50" s="17">
        <v>-9.8381037115316622E-2</v>
      </c>
      <c r="O50" s="17">
        <v>-1.0902117941094091E-3</v>
      </c>
      <c r="P50" s="17">
        <v>-1.911462737045537E-2</v>
      </c>
      <c r="Q50" s="17">
        <v>0.12911808814280876</v>
      </c>
      <c r="R50" s="17">
        <v>1.8649217106800654E-2</v>
      </c>
      <c r="S50" s="17">
        <v>0.33957740662567681</v>
      </c>
      <c r="T50" s="17">
        <v>0.40244107816188412</v>
      </c>
      <c r="U50" s="17">
        <v>0.1036071699703049</v>
      </c>
      <c r="V50" s="17">
        <v>1.655125481343779</v>
      </c>
    </row>
    <row r="51" spans="1:22" x14ac:dyDescent="0.25">
      <c r="A51" s="15" t="s">
        <v>275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</row>
    <row r="52" spans="1:22" x14ac:dyDescent="0.25">
      <c r="A52" s="15" t="s">
        <v>29</v>
      </c>
      <c r="B52" s="17">
        <v>0</v>
      </c>
      <c r="C52" s="17">
        <v>0</v>
      </c>
      <c r="D52" s="17">
        <v>1.0157142857142858</v>
      </c>
      <c r="E52" s="17">
        <v>0.54027876210725256</v>
      </c>
      <c r="F52" s="17">
        <v>0.29693251533742332</v>
      </c>
      <c r="G52" s="17">
        <v>4.7894985808893092E-2</v>
      </c>
      <c r="H52" s="17">
        <v>0.23247940413045931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-1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</row>
    <row r="53" spans="1:22" x14ac:dyDescent="0.25">
      <c r="A53" s="15" t="s">
        <v>276</v>
      </c>
      <c r="B53" s="17">
        <v>-0.63308865979381446</v>
      </c>
      <c r="C53" s="17">
        <v>-1.3590631181442188</v>
      </c>
      <c r="D53" s="17">
        <v>-5.071866783523225</v>
      </c>
      <c r="E53" s="17">
        <v>1.3350962425435091</v>
      </c>
      <c r="F53" s="17">
        <v>0.48429064285902401</v>
      </c>
      <c r="G53" s="17">
        <v>6.8115684882895669E-2</v>
      </c>
      <c r="H53" s="17">
        <v>0.43862024286117712</v>
      </c>
      <c r="I53" s="17">
        <v>-0.8778109429757458</v>
      </c>
      <c r="J53" s="17">
        <v>3.7944150444150444</v>
      </c>
      <c r="K53" s="17">
        <v>0.74427657708265582</v>
      </c>
      <c r="L53" s="17">
        <v>-0.85589016328606138</v>
      </c>
      <c r="M53" s="17">
        <v>-0.45561828589351527</v>
      </c>
      <c r="N53" s="17">
        <v>6.7194814548073467E-2</v>
      </c>
      <c r="O53" s="17">
        <v>-0.17087326224861654</v>
      </c>
      <c r="P53" s="17">
        <v>-2.1162298551196486E-3</v>
      </c>
      <c r="Q53" s="17">
        <v>-3.6133768352365418E-2</v>
      </c>
      <c r="R53" s="17">
        <v>0.90665989675890668</v>
      </c>
      <c r="S53" s="17">
        <v>5.7603745950024408</v>
      </c>
      <c r="T53" s="17">
        <v>0.58305650021665201</v>
      </c>
      <c r="U53" s="17">
        <v>0.58471019541488334</v>
      </c>
      <c r="V53" s="17">
        <v>0.13321801119026061</v>
      </c>
    </row>
    <row r="54" spans="1:22" x14ac:dyDescent="0.25">
      <c r="A54" s="15" t="s">
        <v>277</v>
      </c>
      <c r="B54" s="17">
        <v>-0.21234464969646438</v>
      </c>
      <c r="C54" s="17">
        <v>-2.4105388508484666</v>
      </c>
      <c r="D54" s="17">
        <v>7.1877491674874533E-2</v>
      </c>
      <c r="E54" s="17">
        <v>-0.15299625877874287</v>
      </c>
      <c r="F54" s="17">
        <v>-0.79121248127292454</v>
      </c>
      <c r="G54" s="17">
        <v>5.7881974514412962</v>
      </c>
      <c r="H54" s="17">
        <v>-0.29960451256629428</v>
      </c>
      <c r="I54" s="17">
        <v>1.0896435076762945</v>
      </c>
      <c r="J54" s="17">
        <v>-5.9560425876346426E-2</v>
      </c>
      <c r="K54" s="17">
        <v>3.9127671407007229E-2</v>
      </c>
      <c r="L54" s="17">
        <v>0.4482204977254482</v>
      </c>
      <c r="M54" s="17">
        <v>8.5524231865695285E-2</v>
      </c>
      <c r="N54" s="17">
        <v>-0.12429076289595695</v>
      </c>
      <c r="O54" s="17">
        <v>2.109442973768489E-2</v>
      </c>
      <c r="P54" s="17">
        <v>-3.9930382443322428E-2</v>
      </c>
      <c r="Q54" s="17">
        <v>0.28138454566054838</v>
      </c>
      <c r="R54" s="17">
        <v>-4.3665355084958071E-2</v>
      </c>
      <c r="S54" s="17">
        <v>-0.31573026782137026</v>
      </c>
      <c r="T54" s="17">
        <v>0.58754644747213147</v>
      </c>
      <c r="U54" s="17">
        <v>-0.63894602454074756</v>
      </c>
      <c r="V54" s="17">
        <v>2.8446518023769767</v>
      </c>
    </row>
    <row r="55" spans="1:22" x14ac:dyDescent="0.25">
      <c r="A55" s="15" t="s">
        <v>49</v>
      </c>
      <c r="B55" s="17">
        <v>1.7168698425506979</v>
      </c>
      <c r="C55" s="17">
        <v>-0.21572707536295427</v>
      </c>
      <c r="D55" s="17">
        <v>-2.8466253243254819E-2</v>
      </c>
      <c r="E55" s="17">
        <v>0.12685824332633386</v>
      </c>
      <c r="F55" s="17">
        <v>0.37890577545149989</v>
      </c>
      <c r="G55" s="17">
        <v>-0.14994519754269964</v>
      </c>
      <c r="H55" s="17">
        <v>-0.39238805262242582</v>
      </c>
      <c r="I55" s="17">
        <v>0.64293664767224357</v>
      </c>
      <c r="J55" s="17">
        <v>-0.10059882768438631</v>
      </c>
      <c r="K55" s="17">
        <v>-5.8069805070933992E-3</v>
      </c>
      <c r="L55" s="17">
        <v>0.17643331280097455</v>
      </c>
      <c r="M55" s="17">
        <v>-0.16011535746427699</v>
      </c>
      <c r="N55" s="17">
        <v>6.1301232079477692E-2</v>
      </c>
      <c r="O55" s="17">
        <v>6.0590478478238022E-2</v>
      </c>
      <c r="P55" s="17">
        <v>0.47075779184700484</v>
      </c>
      <c r="Q55" s="17">
        <v>-5.1301331709952151E-2</v>
      </c>
      <c r="R55" s="17">
        <v>0.2000327184463557</v>
      </c>
      <c r="S55" s="17">
        <v>0.10343861918394219</v>
      </c>
      <c r="T55" s="17">
        <v>0.2110082429658971</v>
      </c>
      <c r="U55" s="17">
        <v>0.23360880671258769</v>
      </c>
      <c r="V55" s="17">
        <v>-0.61832531351650055</v>
      </c>
    </row>
    <row r="56" spans="1:22" x14ac:dyDescent="0.25">
      <c r="A56" s="15" t="s">
        <v>52</v>
      </c>
      <c r="B56" s="17">
        <v>0</v>
      </c>
      <c r="C56" s="17">
        <v>0</v>
      </c>
      <c r="D56" s="17">
        <v>-4.0770941438102296E-2</v>
      </c>
      <c r="E56" s="17">
        <v>-1</v>
      </c>
      <c r="F56" s="17">
        <v>0</v>
      </c>
      <c r="G56" s="17">
        <v>-0.87111622554660528</v>
      </c>
      <c r="H56" s="17">
        <v>126.13839285714286</v>
      </c>
      <c r="I56" s="17">
        <v>-0.80698058218336322</v>
      </c>
      <c r="J56" s="17">
        <v>-0.78260869565217395</v>
      </c>
      <c r="K56" s="17">
        <v>-1</v>
      </c>
      <c r="L56" s="17">
        <v>0</v>
      </c>
      <c r="M56" s="17">
        <v>-0.12539694261871354</v>
      </c>
      <c r="N56" s="17">
        <v>-0.91877058177826565</v>
      </c>
      <c r="O56" s="17">
        <v>3.9906444906444904</v>
      </c>
      <c r="P56" s="17">
        <v>-0.60049989585503016</v>
      </c>
      <c r="Q56" s="17">
        <v>-0.19238790406673617</v>
      </c>
      <c r="R56" s="17">
        <v>-0.40154938670109747</v>
      </c>
      <c r="S56" s="17">
        <v>13.387270765911543</v>
      </c>
      <c r="T56" s="17">
        <v>0.55327284996625925</v>
      </c>
      <c r="U56" s="17">
        <v>1.8866576559181309</v>
      </c>
      <c r="V56" s="17">
        <v>-2.1822742474916387E-2</v>
      </c>
    </row>
    <row r="57" spans="1:22" x14ac:dyDescent="0.25">
      <c r="A57" s="15" t="s">
        <v>65</v>
      </c>
      <c r="B57" s="17">
        <v>3.6892323472503903</v>
      </c>
      <c r="C57" s="17">
        <v>-1</v>
      </c>
      <c r="D57" s="17">
        <v>0</v>
      </c>
      <c r="E57" s="17">
        <v>-0.10698556996987854</v>
      </c>
      <c r="F57" s="17">
        <v>0.45462571158939391</v>
      </c>
      <c r="G57" s="17">
        <v>-1</v>
      </c>
      <c r="H57" s="17">
        <v>0</v>
      </c>
      <c r="I57" s="17">
        <v>0</v>
      </c>
      <c r="J57" s="17">
        <v>0</v>
      </c>
      <c r="K57" s="17">
        <v>0</v>
      </c>
      <c r="L57" s="17">
        <v>-1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</row>
    <row r="58" spans="1:22" x14ac:dyDescent="0.25">
      <c r="A58" s="15" t="s">
        <v>76</v>
      </c>
      <c r="B58" s="17">
        <v>0.50172857668260384</v>
      </c>
      <c r="C58" s="17">
        <v>1.6417515673981191</v>
      </c>
      <c r="D58" s="17">
        <v>-0.45438637964920087</v>
      </c>
      <c r="E58" s="17">
        <v>0.36529647391649711</v>
      </c>
      <c r="F58" s="17">
        <v>0.33480495560243173</v>
      </c>
      <c r="G58" s="17">
        <v>0.32635394207796747</v>
      </c>
      <c r="H58" s="17">
        <v>-0.44219640481583861</v>
      </c>
      <c r="I58" s="17">
        <v>0.77302685468728338</v>
      </c>
      <c r="J58" s="17">
        <v>-9.3937240129357835E-2</v>
      </c>
      <c r="K58" s="17">
        <v>-5.3538439815341409E-3</v>
      </c>
      <c r="L58" s="17">
        <v>0.15195471465976845</v>
      </c>
      <c r="M58" s="17">
        <v>-0.16092001239189188</v>
      </c>
      <c r="N58" s="17">
        <v>8.4977612777545466E-2</v>
      </c>
      <c r="O58" s="17">
        <v>5.3482460791059873E-2</v>
      </c>
      <c r="P58" s="17">
        <v>0.47993632448812418</v>
      </c>
      <c r="Q58" s="17">
        <v>-5.097501534483985E-2</v>
      </c>
      <c r="R58" s="17">
        <v>0.20121677719228917</v>
      </c>
      <c r="S58" s="17">
        <v>9.0412691965126288E-2</v>
      </c>
      <c r="T58" s="17">
        <v>0.20657996596903841</v>
      </c>
      <c r="U58" s="17">
        <v>0.20607602345763781</v>
      </c>
      <c r="V58" s="17">
        <v>-0.64210451934089108</v>
      </c>
    </row>
    <row r="59" spans="1:22" x14ac:dyDescent="0.25">
      <c r="A59" s="15" t="s">
        <v>278</v>
      </c>
      <c r="B59" s="17">
        <v>-0.88905603610379846</v>
      </c>
      <c r="C59" s="17">
        <v>-0.4519774011299435</v>
      </c>
      <c r="D59" s="17">
        <v>1.3752577319587629</v>
      </c>
      <c r="E59" s="17">
        <v>-0.34288194444444442</v>
      </c>
      <c r="F59" s="17">
        <v>-0.86525759577278727</v>
      </c>
      <c r="G59" s="17">
        <v>9.3431372549019613</v>
      </c>
      <c r="H59" s="17">
        <v>-0.56208530805687207</v>
      </c>
      <c r="I59" s="17">
        <v>-0.52380952380952384</v>
      </c>
      <c r="J59" s="17">
        <v>0.8954545454545455</v>
      </c>
      <c r="K59" s="17">
        <v>-0.66426858513189446</v>
      </c>
      <c r="L59" s="17">
        <v>0.15714285714285714</v>
      </c>
      <c r="M59" s="17">
        <v>0.93827160493827155</v>
      </c>
      <c r="N59" s="17">
        <v>-1.9108280254777069E-2</v>
      </c>
      <c r="O59" s="17">
        <v>4.2207792207792208E-2</v>
      </c>
      <c r="P59" s="17">
        <v>-0.19626168224299065</v>
      </c>
      <c r="Q59" s="17">
        <v>0.4263565891472868</v>
      </c>
      <c r="R59" s="17">
        <v>0.14945652173913043</v>
      </c>
      <c r="S59" s="17">
        <v>0.53900709219858156</v>
      </c>
      <c r="T59" s="17">
        <v>0.25192012288786481</v>
      </c>
      <c r="U59" s="17">
        <v>2.2601226993865029</v>
      </c>
      <c r="V59" s="17">
        <v>-0.6025592773805043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8AF60-AD53-4020-B008-420F292D0374}">
  <dimension ref="A1:W3"/>
  <sheetViews>
    <sheetView showGridLines="0" workbookViewId="0">
      <selection activeCell="Q16" sqref="Q16"/>
    </sheetView>
  </sheetViews>
  <sheetFormatPr defaultRowHeight="15" x14ac:dyDescent="0.25"/>
  <sheetData>
    <row r="1" spans="1:23" x14ac:dyDescent="0.25">
      <c r="A1" s="8" t="s">
        <v>247</v>
      </c>
      <c r="B1" s="10">
        <v>2002</v>
      </c>
      <c r="C1" s="10">
        <v>2003</v>
      </c>
      <c r="D1" s="10">
        <v>2004</v>
      </c>
      <c r="E1" s="10">
        <v>2005</v>
      </c>
      <c r="F1" s="10">
        <v>2006</v>
      </c>
      <c r="G1" s="10">
        <v>2007</v>
      </c>
      <c r="H1" s="10">
        <v>2008</v>
      </c>
      <c r="I1" s="10">
        <v>2009</v>
      </c>
      <c r="J1" s="10">
        <v>2010</v>
      </c>
      <c r="K1" s="10">
        <v>2011</v>
      </c>
      <c r="L1" s="10">
        <v>2012</v>
      </c>
      <c r="M1" s="10">
        <v>2013</v>
      </c>
      <c r="N1" s="10">
        <v>2014</v>
      </c>
      <c r="O1" s="10">
        <v>2015</v>
      </c>
      <c r="P1" s="10">
        <v>2016</v>
      </c>
      <c r="Q1" s="10">
        <v>2017</v>
      </c>
      <c r="R1" s="10">
        <v>2018</v>
      </c>
      <c r="S1" s="10">
        <v>2019</v>
      </c>
      <c r="T1" s="10">
        <v>2020</v>
      </c>
      <c r="U1" s="10">
        <v>2021</v>
      </c>
      <c r="V1" s="10">
        <v>2022</v>
      </c>
      <c r="W1" s="10">
        <v>2023</v>
      </c>
    </row>
    <row r="2" spans="1:23" x14ac:dyDescent="0.25">
      <c r="A2" s="9" t="s">
        <v>248</v>
      </c>
      <c r="B2" s="5">
        <v>129042</v>
      </c>
      <c r="C2" s="5">
        <v>326831</v>
      </c>
      <c r="D2" s="5">
        <v>4142</v>
      </c>
      <c r="E2" s="5">
        <v>230003</v>
      </c>
      <c r="F2" s="5">
        <v>229169</v>
      </c>
      <c r="G2" s="5">
        <v>290656</v>
      </c>
      <c r="H2" s="5">
        <v>76268</v>
      </c>
      <c r="I2" s="5">
        <v>159099</v>
      </c>
      <c r="J2" s="5">
        <v>33585</v>
      </c>
      <c r="K2" s="5">
        <v>106934</v>
      </c>
      <c r="L2" s="5">
        <v>187498</v>
      </c>
      <c r="M2" s="5">
        <v>27161</v>
      </c>
      <c r="N2" s="5">
        <v>43168</v>
      </c>
      <c r="O2" s="5">
        <v>5310</v>
      </c>
      <c r="P2" s="5">
        <v>27390</v>
      </c>
      <c r="Q2" s="5">
        <v>-41492</v>
      </c>
      <c r="R2" s="5">
        <v>-38683</v>
      </c>
      <c r="S2" s="5">
        <v>-88187</v>
      </c>
      <c r="T2" s="5">
        <v>-74752</v>
      </c>
      <c r="U2" s="5">
        <v>7135</v>
      </c>
      <c r="V2" s="5">
        <v>-42948</v>
      </c>
      <c r="W2" s="5">
        <v>836999</v>
      </c>
    </row>
    <row r="3" spans="1:23" x14ac:dyDescent="0.25">
      <c r="A3" s="9" t="s">
        <v>249</v>
      </c>
      <c r="B3" s="5">
        <v>57970</v>
      </c>
      <c r="C3" s="5">
        <v>154933</v>
      </c>
      <c r="D3" s="5">
        <v>-151880</v>
      </c>
      <c r="E3" s="5">
        <v>79009</v>
      </c>
      <c r="F3" s="5">
        <v>39245</v>
      </c>
      <c r="G3" s="5">
        <v>-7237</v>
      </c>
      <c r="H3" s="5">
        <v>-171419</v>
      </c>
      <c r="I3" s="5">
        <v>-54772</v>
      </c>
      <c r="J3" s="5">
        <v>-187547</v>
      </c>
      <c r="K3" s="5">
        <v>-97208</v>
      </c>
      <c r="L3" s="5">
        <v>-31323</v>
      </c>
      <c r="M3" s="5">
        <v>-225988</v>
      </c>
      <c r="N3" s="5">
        <v>-240523</v>
      </c>
      <c r="O3" s="5">
        <v>-242996</v>
      </c>
      <c r="P3" s="5">
        <v>-191662</v>
      </c>
      <c r="Q3" s="5">
        <v>-301551</v>
      </c>
      <c r="R3" s="5">
        <v>-356969</v>
      </c>
      <c r="S3" s="5">
        <v>-386476</v>
      </c>
      <c r="T3" s="5">
        <v>-471730</v>
      </c>
      <c r="U3" s="5">
        <v>-523337</v>
      </c>
      <c r="V3" s="5">
        <v>-763728</v>
      </c>
      <c r="W3" s="5">
        <v>165214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EC4EA-601B-4365-AE9E-EFC40E546BD1}">
  <dimension ref="A2:P96"/>
  <sheetViews>
    <sheetView showGridLines="0" topLeftCell="A78" workbookViewId="0">
      <selection activeCell="F2" sqref="F2"/>
    </sheetView>
  </sheetViews>
  <sheetFormatPr defaultRowHeight="15" x14ac:dyDescent="0.25"/>
  <cols>
    <col min="1" max="1" width="12" bestFit="1" customWidth="1"/>
    <col min="2" max="2" width="8.85546875" bestFit="1" customWidth="1"/>
    <col min="3" max="3" width="18.5703125" bestFit="1" customWidth="1"/>
    <col min="8" max="8" width="17.85546875" customWidth="1"/>
    <col min="9" max="9" width="16.7109375" customWidth="1"/>
    <col min="10" max="10" width="15.5703125" customWidth="1"/>
    <col min="11" max="11" width="14" customWidth="1"/>
    <col min="12" max="12" width="18.28515625" customWidth="1"/>
    <col min="13" max="13" width="13.5703125" customWidth="1"/>
    <col min="14" max="14" width="14.5703125" customWidth="1"/>
    <col min="15" max="15" width="13.28515625" customWidth="1"/>
    <col min="16" max="16" width="13.85546875" customWidth="1"/>
  </cols>
  <sheetData>
    <row r="2" spans="1:16" ht="18" x14ac:dyDescent="0.35">
      <c r="A2" s="29" t="s">
        <v>320</v>
      </c>
      <c r="B2" s="29"/>
      <c r="C2" s="28" t="s">
        <v>319</v>
      </c>
    </row>
    <row r="4" spans="1:16" x14ac:dyDescent="0.25">
      <c r="A4" s="26" t="s">
        <v>313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</row>
    <row r="5" spans="1:16" s="14" customFormat="1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</row>
    <row r="6" spans="1:16" x14ac:dyDescent="0.25">
      <c r="B6" s="6" t="s">
        <v>246</v>
      </c>
      <c r="C6" s="6" t="s">
        <v>246</v>
      </c>
    </row>
    <row r="7" spans="1:16" x14ac:dyDescent="0.25">
      <c r="A7" s="9" t="s">
        <v>283</v>
      </c>
      <c r="B7" s="9" t="s">
        <v>282</v>
      </c>
      <c r="C7" s="1" t="s">
        <v>284</v>
      </c>
      <c r="H7" t="s">
        <v>285</v>
      </c>
    </row>
    <row r="8" spans="1:16" ht="15.75" thickBot="1" x14ac:dyDescent="0.3">
      <c r="A8" s="9">
        <v>1</v>
      </c>
      <c r="B8" s="5">
        <v>441880</v>
      </c>
      <c r="C8" s="5">
        <f>$I$26+$I$27*A8</f>
        <v>895877.5296442688</v>
      </c>
    </row>
    <row r="9" spans="1:16" x14ac:dyDescent="0.25">
      <c r="A9" s="9">
        <f>A8+1</f>
        <v>2</v>
      </c>
      <c r="B9" s="5">
        <v>1138296</v>
      </c>
      <c r="C9" s="5">
        <f t="shared" ref="C9:C32" si="0">$I$26+$I$27*A9</f>
        <v>1055360.5398080181</v>
      </c>
      <c r="H9" s="22" t="s">
        <v>286</v>
      </c>
      <c r="I9" s="22"/>
    </row>
    <row r="10" spans="1:16" x14ac:dyDescent="0.25">
      <c r="A10" s="9">
        <f t="shared" ref="A10:A32" si="1">A9+1</f>
        <v>3</v>
      </c>
      <c r="B10" s="5">
        <v>1542411</v>
      </c>
      <c r="C10" s="5">
        <f t="shared" si="0"/>
        <v>1214843.5499717672</v>
      </c>
      <c r="H10" t="s">
        <v>287</v>
      </c>
      <c r="I10">
        <v>0.96050211742957536</v>
      </c>
    </row>
    <row r="11" spans="1:16" x14ac:dyDescent="0.25">
      <c r="A11" s="9">
        <f t="shared" si="1"/>
        <v>4</v>
      </c>
      <c r="B11" s="5">
        <v>1420808</v>
      </c>
      <c r="C11" s="5">
        <f t="shared" si="0"/>
        <v>1374326.5601355166</v>
      </c>
      <c r="H11" t="s">
        <v>288</v>
      </c>
      <c r="I11">
        <v>0.92256431758669777</v>
      </c>
      <c r="J11" s="12" t="s">
        <v>310</v>
      </c>
      <c r="K11" s="12"/>
    </row>
    <row r="12" spans="1:16" x14ac:dyDescent="0.25">
      <c r="A12" s="9">
        <f t="shared" si="1"/>
        <v>5</v>
      </c>
      <c r="B12" s="5">
        <v>1589287</v>
      </c>
      <c r="C12" s="5">
        <f t="shared" si="0"/>
        <v>1533809.5702992659</v>
      </c>
      <c r="H12" t="s">
        <v>289</v>
      </c>
      <c r="I12">
        <v>0.91869253346603263</v>
      </c>
    </row>
    <row r="13" spans="1:16" x14ac:dyDescent="0.25">
      <c r="A13" s="9">
        <f t="shared" si="1"/>
        <v>6</v>
      </c>
      <c r="B13" s="5">
        <v>1998464</v>
      </c>
      <c r="C13" s="5">
        <f t="shared" si="0"/>
        <v>1693292.580463015</v>
      </c>
      <c r="H13" t="s">
        <v>290</v>
      </c>
      <c r="I13">
        <v>307443.94733471336</v>
      </c>
    </row>
    <row r="14" spans="1:16" ht="15.75" thickBot="1" x14ac:dyDescent="0.3">
      <c r="A14" s="9">
        <f t="shared" si="1"/>
        <v>7</v>
      </c>
      <c r="B14" s="5">
        <v>2269606</v>
      </c>
      <c r="C14" s="5">
        <f t="shared" si="0"/>
        <v>1852775.5906267643</v>
      </c>
      <c r="H14" s="23" t="s">
        <v>291</v>
      </c>
      <c r="I14" s="23">
        <v>22</v>
      </c>
    </row>
    <row r="15" spans="1:16" x14ac:dyDescent="0.25">
      <c r="A15" s="9">
        <f t="shared" si="1"/>
        <v>8</v>
      </c>
      <c r="B15" s="5">
        <v>1631751</v>
      </c>
      <c r="C15" s="5">
        <f t="shared" si="0"/>
        <v>2012258.6007905137</v>
      </c>
    </row>
    <row r="16" spans="1:16" ht="15.75" thickBot="1" x14ac:dyDescent="0.3">
      <c r="A16" s="9">
        <f t="shared" si="1"/>
        <v>9</v>
      </c>
      <c r="B16" s="5">
        <v>2028660</v>
      </c>
      <c r="C16" s="5">
        <f t="shared" si="0"/>
        <v>2171741.6109542632</v>
      </c>
      <c r="H16" t="s">
        <v>292</v>
      </c>
    </row>
    <row r="17" spans="1:16" x14ac:dyDescent="0.25">
      <c r="A17" s="9">
        <f t="shared" si="1"/>
        <v>10</v>
      </c>
      <c r="B17" s="5">
        <v>2348953</v>
      </c>
      <c r="C17" s="5">
        <f t="shared" si="0"/>
        <v>2331224.6211180124</v>
      </c>
      <c r="H17" s="24"/>
      <c r="I17" s="24" t="s">
        <v>293</v>
      </c>
      <c r="J17" s="24" t="s">
        <v>294</v>
      </c>
      <c r="K17" s="24" t="s">
        <v>295</v>
      </c>
      <c r="L17" s="24" t="s">
        <v>296</v>
      </c>
      <c r="M17" s="24" t="s">
        <v>297</v>
      </c>
    </row>
    <row r="18" spans="1:16" x14ac:dyDescent="0.25">
      <c r="A18" s="9">
        <f t="shared" si="1"/>
        <v>11</v>
      </c>
      <c r="B18" s="5">
        <v>2381412</v>
      </c>
      <c r="C18" s="5">
        <f t="shared" si="0"/>
        <v>2490707.6312817615</v>
      </c>
      <c r="H18" t="s">
        <v>298</v>
      </c>
      <c r="I18">
        <v>1</v>
      </c>
      <c r="J18">
        <v>22522542435103.59</v>
      </c>
      <c r="K18">
        <v>22522542435103.59</v>
      </c>
      <c r="L18">
        <v>238.27886287942496</v>
      </c>
      <c r="M18">
        <v>1.4166699425483017E-12</v>
      </c>
    </row>
    <row r="19" spans="1:16" x14ac:dyDescent="0.25">
      <c r="A19" s="9">
        <f t="shared" si="1"/>
        <v>12</v>
      </c>
      <c r="B19" s="5">
        <v>2598160</v>
      </c>
      <c r="C19" s="5">
        <f t="shared" si="0"/>
        <v>2650190.641445511</v>
      </c>
      <c r="H19" t="s">
        <v>299</v>
      </c>
      <c r="I19">
        <v>20</v>
      </c>
      <c r="J19">
        <v>1890435615055.0002</v>
      </c>
      <c r="K19">
        <v>94521780752.750015</v>
      </c>
    </row>
    <row r="20" spans="1:16" ht="15.75" thickBot="1" x14ac:dyDescent="0.3">
      <c r="A20" s="9">
        <f t="shared" si="1"/>
        <v>13</v>
      </c>
      <c r="B20" s="5">
        <v>3062775</v>
      </c>
      <c r="C20" s="5">
        <f t="shared" si="0"/>
        <v>2809673.6516092601</v>
      </c>
      <c r="H20" s="23" t="s">
        <v>300</v>
      </c>
      <c r="I20" s="23">
        <v>21</v>
      </c>
      <c r="J20" s="23">
        <v>24412978050158.59</v>
      </c>
      <c r="K20" s="23"/>
      <c r="L20" s="23"/>
      <c r="M20" s="23"/>
    </row>
    <row r="21" spans="1:16" ht="15.75" thickBot="1" x14ac:dyDescent="0.3">
      <c r="A21" s="9">
        <f t="shared" si="1"/>
        <v>14</v>
      </c>
      <c r="B21" s="5">
        <v>2811624</v>
      </c>
      <c r="C21" s="5">
        <f t="shared" si="0"/>
        <v>2969156.6617730092</v>
      </c>
    </row>
    <row r="22" spans="1:16" x14ac:dyDescent="0.25">
      <c r="A22" s="9">
        <f t="shared" si="1"/>
        <v>15</v>
      </c>
      <c r="B22" s="5">
        <v>2727177</v>
      </c>
      <c r="C22" s="5">
        <f t="shared" si="0"/>
        <v>3128639.6719367588</v>
      </c>
      <c r="H22" s="24"/>
      <c r="I22" s="24" t="s">
        <v>301</v>
      </c>
      <c r="J22" s="24" t="s">
        <v>290</v>
      </c>
      <c r="K22" s="24" t="s">
        <v>302</v>
      </c>
      <c r="L22" s="24" t="s">
        <v>303</v>
      </c>
      <c r="M22" s="24" t="s">
        <v>304</v>
      </c>
      <c r="N22" s="24" t="s">
        <v>305</v>
      </c>
      <c r="O22" s="24" t="s">
        <v>306</v>
      </c>
      <c r="P22" s="24" t="s">
        <v>307</v>
      </c>
    </row>
    <row r="23" spans="1:16" x14ac:dyDescent="0.25">
      <c r="A23" s="9">
        <f t="shared" si="1"/>
        <v>16</v>
      </c>
      <c r="B23" s="5">
        <v>3349537</v>
      </c>
      <c r="C23" s="5">
        <f t="shared" si="0"/>
        <v>3288122.6821005079</v>
      </c>
      <c r="H23" t="s">
        <v>308</v>
      </c>
      <c r="I23">
        <v>736394.51948051946</v>
      </c>
      <c r="J23">
        <v>135695.7402163877</v>
      </c>
      <c r="K23">
        <v>5.4268064591137888</v>
      </c>
      <c r="L23">
        <v>2.5976426079425018E-5</v>
      </c>
      <c r="M23">
        <v>453338.16543945012</v>
      </c>
      <c r="N23">
        <v>1019450.8735215887</v>
      </c>
      <c r="O23">
        <v>453338.16543945012</v>
      </c>
      <c r="P23">
        <v>1019450.8735215887</v>
      </c>
    </row>
    <row r="24" spans="1:16" ht="15.75" thickBot="1" x14ac:dyDescent="0.3">
      <c r="A24" s="9">
        <f t="shared" si="1"/>
        <v>17</v>
      </c>
      <c r="B24" s="5">
        <v>3589384</v>
      </c>
      <c r="C24" s="5">
        <f t="shared" si="0"/>
        <v>3447605.692264257</v>
      </c>
      <c r="H24" s="23" t="s">
        <v>309</v>
      </c>
      <c r="I24" s="23">
        <v>159483.01016374928</v>
      </c>
      <c r="J24" s="23">
        <v>10331.697087715524</v>
      </c>
      <c r="K24" s="23">
        <v>15.436283972492374</v>
      </c>
      <c r="L24" s="23">
        <v>1.4166699425483017E-12</v>
      </c>
      <c r="M24" s="23">
        <v>137931.46769055151</v>
      </c>
      <c r="N24" s="23">
        <v>181034.55263694705</v>
      </c>
      <c r="O24" s="23">
        <v>137931.46769055151</v>
      </c>
      <c r="P24" s="23">
        <v>181034.55263694705</v>
      </c>
    </row>
    <row r="25" spans="1:16" x14ac:dyDescent="0.25">
      <c r="A25" s="9">
        <f t="shared" si="1"/>
        <v>18</v>
      </c>
      <c r="B25" s="5">
        <v>3401807</v>
      </c>
      <c r="C25" s="5">
        <f t="shared" si="0"/>
        <v>3607088.7024280066</v>
      </c>
    </row>
    <row r="26" spans="1:16" x14ac:dyDescent="0.25">
      <c r="A26" s="9">
        <f t="shared" si="1"/>
        <v>19</v>
      </c>
      <c r="B26" s="5">
        <v>3095766</v>
      </c>
      <c r="C26" s="5">
        <f t="shared" si="0"/>
        <v>3766571.7125917557</v>
      </c>
      <c r="H26" s="25" t="s">
        <v>311</v>
      </c>
      <c r="I26" s="25">
        <v>736394.51948051946</v>
      </c>
    </row>
    <row r="27" spans="1:16" x14ac:dyDescent="0.25">
      <c r="A27" s="9">
        <f>A26+1</f>
        <v>20</v>
      </c>
      <c r="B27" s="5">
        <v>4146917</v>
      </c>
      <c r="C27" s="5">
        <f t="shared" si="0"/>
        <v>3926054.7227555052</v>
      </c>
      <c r="H27" s="25" t="s">
        <v>312</v>
      </c>
      <c r="I27" s="25">
        <v>159483.01016374928</v>
      </c>
    </row>
    <row r="28" spans="1:16" x14ac:dyDescent="0.25">
      <c r="A28" s="9">
        <f t="shared" si="1"/>
        <v>21</v>
      </c>
      <c r="B28" s="5">
        <v>4626029</v>
      </c>
      <c r="C28" s="5">
        <f t="shared" si="0"/>
        <v>4085537.7329192543</v>
      </c>
    </row>
    <row r="29" spans="1:16" x14ac:dyDescent="0.25">
      <c r="A29" s="9">
        <f t="shared" si="1"/>
        <v>22</v>
      </c>
      <c r="B29" s="5">
        <v>4349177</v>
      </c>
      <c r="C29" s="5">
        <f t="shared" si="0"/>
        <v>4245020.7430830039</v>
      </c>
    </row>
    <row r="30" spans="1:16" x14ac:dyDescent="0.25">
      <c r="A30" s="9">
        <f t="shared" si="1"/>
        <v>23</v>
      </c>
      <c r="B30" s="9"/>
      <c r="C30" s="5">
        <f t="shared" si="0"/>
        <v>4404503.7532467525</v>
      </c>
    </row>
    <row r="31" spans="1:16" x14ac:dyDescent="0.25">
      <c r="A31" s="9">
        <f t="shared" si="1"/>
        <v>24</v>
      </c>
      <c r="B31" s="9"/>
      <c r="C31" s="5">
        <f t="shared" si="0"/>
        <v>4563986.7634105021</v>
      </c>
    </row>
    <row r="32" spans="1:16" x14ac:dyDescent="0.25">
      <c r="A32" s="9">
        <f t="shared" si="1"/>
        <v>25</v>
      </c>
      <c r="B32" s="9"/>
      <c r="C32" s="5">
        <f t="shared" si="0"/>
        <v>4723469.7735742517</v>
      </c>
    </row>
    <row r="36" spans="1:16" x14ac:dyDescent="0.25">
      <c r="A36" s="26" t="s">
        <v>314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</row>
    <row r="37" spans="1:16" s="14" customFormat="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</row>
    <row r="38" spans="1:16" x14ac:dyDescent="0.25">
      <c r="B38" s="6" t="s">
        <v>246</v>
      </c>
      <c r="C38" s="6" t="s">
        <v>246</v>
      </c>
    </row>
    <row r="39" spans="1:16" x14ac:dyDescent="0.25">
      <c r="A39" s="7" t="s">
        <v>283</v>
      </c>
      <c r="B39" s="7" t="s">
        <v>279</v>
      </c>
      <c r="C39" s="7" t="s">
        <v>315</v>
      </c>
      <c r="H39" t="s">
        <v>285</v>
      </c>
    </row>
    <row r="40" spans="1:16" ht="15.75" thickBot="1" x14ac:dyDescent="0.3">
      <c r="A40" s="7">
        <v>1</v>
      </c>
      <c r="B40" s="5">
        <v>403499</v>
      </c>
      <c r="C40" s="5">
        <f>$I$58+$I$59*A40</f>
        <v>913768.73913043551</v>
      </c>
    </row>
    <row r="41" spans="1:16" x14ac:dyDescent="0.25">
      <c r="A41" s="7">
        <v>2</v>
      </c>
      <c r="B41" s="5">
        <v>1108065</v>
      </c>
      <c r="C41" s="5">
        <f t="shared" ref="C41:C64" si="2">$I$58+$I$59*A41</f>
        <v>1077771.1535855457</v>
      </c>
      <c r="H41" s="22" t="s">
        <v>286</v>
      </c>
      <c r="I41" s="22"/>
    </row>
    <row r="42" spans="1:16" x14ac:dyDescent="0.25">
      <c r="A42" s="7">
        <v>3</v>
      </c>
      <c r="B42" s="5">
        <v>1585035</v>
      </c>
      <c r="C42" s="5">
        <f t="shared" si="2"/>
        <v>1241773.5680406557</v>
      </c>
      <c r="H42" t="s">
        <v>287</v>
      </c>
      <c r="I42">
        <v>0.96384710743211077</v>
      </c>
    </row>
    <row r="43" spans="1:16" x14ac:dyDescent="0.25">
      <c r="A43" s="7">
        <v>4</v>
      </c>
      <c r="B43" s="5">
        <v>1466515</v>
      </c>
      <c r="C43" s="5">
        <f t="shared" si="2"/>
        <v>1405775.9824957657</v>
      </c>
      <c r="H43" t="s">
        <v>288</v>
      </c>
      <c r="I43">
        <v>0.92900124650524696</v>
      </c>
      <c r="J43" s="12" t="s">
        <v>310</v>
      </c>
      <c r="K43" s="12"/>
    </row>
    <row r="44" spans="1:16" x14ac:dyDescent="0.25">
      <c r="A44" s="7">
        <v>5</v>
      </c>
      <c r="B44" s="5">
        <v>1628001</v>
      </c>
      <c r="C44" s="5">
        <f t="shared" si="2"/>
        <v>1569778.3969508756</v>
      </c>
      <c r="H44" t="s">
        <v>289</v>
      </c>
      <c r="I44">
        <v>0.92545130883050919</v>
      </c>
    </row>
    <row r="45" spans="1:16" x14ac:dyDescent="0.25">
      <c r="A45" s="7">
        <v>6</v>
      </c>
      <c r="B45" s="5">
        <v>2006547</v>
      </c>
      <c r="C45" s="5">
        <f t="shared" si="2"/>
        <v>1733780.8114059856</v>
      </c>
      <c r="H45" t="s">
        <v>290</v>
      </c>
      <c r="I45">
        <v>301680.15350480966</v>
      </c>
    </row>
    <row r="46" spans="1:16" ht="15.75" thickBot="1" x14ac:dyDescent="0.3">
      <c r="A46" s="7">
        <v>7</v>
      </c>
      <c r="B46" s="5">
        <v>2324475</v>
      </c>
      <c r="C46" s="5">
        <f t="shared" si="2"/>
        <v>1897783.2258610958</v>
      </c>
      <c r="H46" s="23" t="s">
        <v>291</v>
      </c>
      <c r="I46" s="23">
        <v>22</v>
      </c>
    </row>
    <row r="47" spans="1:16" x14ac:dyDescent="0.25">
      <c r="A47" s="7">
        <v>8</v>
      </c>
      <c r="B47" s="5">
        <v>1670181</v>
      </c>
      <c r="C47" s="5">
        <f t="shared" si="2"/>
        <v>2061785.6403162058</v>
      </c>
    </row>
    <row r="48" spans="1:16" ht="15.75" thickBot="1" x14ac:dyDescent="0.3">
      <c r="A48" s="7">
        <v>9</v>
      </c>
      <c r="B48" s="5">
        <v>2108965</v>
      </c>
      <c r="C48" s="5">
        <f t="shared" si="2"/>
        <v>2225788.0547713158</v>
      </c>
      <c r="H48" t="s">
        <v>292</v>
      </c>
    </row>
    <row r="49" spans="1:16" x14ac:dyDescent="0.25">
      <c r="A49" s="7">
        <v>10</v>
      </c>
      <c r="B49" s="5">
        <v>2424475</v>
      </c>
      <c r="C49" s="5">
        <f t="shared" si="2"/>
        <v>2389790.4692264255</v>
      </c>
      <c r="H49" s="24"/>
      <c r="I49" s="24" t="s">
        <v>293</v>
      </c>
      <c r="J49" s="24" t="s">
        <v>294</v>
      </c>
      <c r="K49" s="24" t="s">
        <v>295</v>
      </c>
      <c r="L49" s="24" t="s">
        <v>296</v>
      </c>
      <c r="M49" s="24" t="s">
        <v>297</v>
      </c>
    </row>
    <row r="50" spans="1:16" x14ac:dyDescent="0.25">
      <c r="A50" s="7">
        <v>11</v>
      </c>
      <c r="B50" s="5">
        <v>2458464</v>
      </c>
      <c r="C50" s="5">
        <f t="shared" si="2"/>
        <v>2553792.8836815357</v>
      </c>
      <c r="H50" t="s">
        <v>298</v>
      </c>
      <c r="I50">
        <v>1</v>
      </c>
      <c r="J50">
        <v>23817109269162.105</v>
      </c>
      <c r="K50">
        <v>23817109269162.105</v>
      </c>
      <c r="L50">
        <v>261.69508640004557</v>
      </c>
      <c r="M50">
        <v>5.9292625381173897E-13</v>
      </c>
    </row>
    <row r="51" spans="1:16" x14ac:dyDescent="0.25">
      <c r="A51" s="7">
        <v>12</v>
      </c>
      <c r="B51" s="5">
        <v>2711812</v>
      </c>
      <c r="C51" s="5">
        <f t="shared" si="2"/>
        <v>2717795.2981366459</v>
      </c>
      <c r="H51" t="s">
        <v>299</v>
      </c>
      <c r="I51">
        <v>20</v>
      </c>
      <c r="J51">
        <v>1820218300373.71</v>
      </c>
      <c r="K51">
        <v>91010915018.685501</v>
      </c>
    </row>
    <row r="52" spans="1:16" ht="15.75" thickBot="1" x14ac:dyDescent="0.3">
      <c r="A52" s="7">
        <v>13</v>
      </c>
      <c r="B52" s="5">
        <v>3186147</v>
      </c>
      <c r="C52" s="5">
        <f t="shared" si="2"/>
        <v>2881797.7125917561</v>
      </c>
      <c r="H52" s="23" t="s">
        <v>300</v>
      </c>
      <c r="I52" s="23">
        <v>21</v>
      </c>
      <c r="J52" s="23">
        <v>25637327569535.816</v>
      </c>
      <c r="K52" s="23"/>
      <c r="L52" s="23"/>
      <c r="M52" s="23"/>
    </row>
    <row r="53" spans="1:16" ht="15.75" thickBot="1" x14ac:dyDescent="0.3">
      <c r="A53" s="7">
        <v>14</v>
      </c>
      <c r="B53" s="5">
        <v>2919662</v>
      </c>
      <c r="C53" s="5">
        <f t="shared" si="2"/>
        <v>3045800.1270468663</v>
      </c>
    </row>
    <row r="54" spans="1:16" x14ac:dyDescent="0.25">
      <c r="A54" s="7">
        <v>15</v>
      </c>
      <c r="B54" s="5">
        <v>2851942</v>
      </c>
      <c r="C54" s="5">
        <f t="shared" si="2"/>
        <v>3209802.5415019756</v>
      </c>
      <c r="H54" s="24"/>
      <c r="I54" s="24" t="s">
        <v>301</v>
      </c>
      <c r="J54" s="24" t="s">
        <v>290</v>
      </c>
      <c r="K54" s="24" t="s">
        <v>302</v>
      </c>
      <c r="L54" s="24" t="s">
        <v>303</v>
      </c>
      <c r="M54" s="24" t="s">
        <v>304</v>
      </c>
      <c r="N54" s="24" t="s">
        <v>305</v>
      </c>
      <c r="O54" s="24" t="s">
        <v>306</v>
      </c>
      <c r="P54" s="24" t="s">
        <v>307</v>
      </c>
    </row>
    <row r="55" spans="1:16" x14ac:dyDescent="0.25">
      <c r="A55" s="7">
        <v>16</v>
      </c>
      <c r="B55" s="5">
        <v>3428909</v>
      </c>
      <c r="C55" s="5">
        <f t="shared" si="2"/>
        <v>3373804.9559570858</v>
      </c>
      <c r="H55" t="s">
        <v>308</v>
      </c>
      <c r="I55">
        <v>749766.32467532554</v>
      </c>
      <c r="J55">
        <v>133151.78943451738</v>
      </c>
      <c r="K55">
        <v>5.6309143711812641</v>
      </c>
      <c r="L55">
        <v>1.6415530859251876E-5</v>
      </c>
      <c r="M55">
        <v>472016.55897688109</v>
      </c>
      <c r="N55">
        <v>1027516.09037377</v>
      </c>
      <c r="O55">
        <v>472016.55897688109</v>
      </c>
      <c r="P55">
        <v>1027516.09037377</v>
      </c>
    </row>
    <row r="56" spans="1:16" ht="15.75" thickBot="1" x14ac:dyDescent="0.3">
      <c r="A56" s="7">
        <v>17</v>
      </c>
      <c r="B56" s="5">
        <v>3729276</v>
      </c>
      <c r="C56" s="5">
        <f t="shared" si="2"/>
        <v>3537807.370412196</v>
      </c>
      <c r="H56" s="23" t="s">
        <v>283</v>
      </c>
      <c r="I56" s="23">
        <v>164002.41445511003</v>
      </c>
      <c r="J56" s="23">
        <v>10138.003985467596</v>
      </c>
      <c r="K56" s="23">
        <v>16.176992501699608</v>
      </c>
      <c r="L56" s="23">
        <v>5.9292625381174109E-13</v>
      </c>
      <c r="M56" s="23">
        <v>142854.90871318895</v>
      </c>
      <c r="N56" s="23">
        <v>185149.92019703111</v>
      </c>
      <c r="O56" s="23">
        <v>142854.90871318895</v>
      </c>
      <c r="P56" s="23">
        <v>185149.92019703111</v>
      </c>
    </row>
    <row r="57" spans="1:16" x14ac:dyDescent="0.25">
      <c r="A57" s="7">
        <v>18</v>
      </c>
      <c r="B57" s="5">
        <v>3533641</v>
      </c>
      <c r="C57" s="5">
        <f t="shared" si="2"/>
        <v>3701809.7848673062</v>
      </c>
    </row>
    <row r="58" spans="1:16" x14ac:dyDescent="0.25">
      <c r="A58" s="7">
        <v>19</v>
      </c>
      <c r="B58" s="5">
        <v>3142679</v>
      </c>
      <c r="C58" s="5">
        <f t="shared" si="2"/>
        <v>3865812.1993224164</v>
      </c>
      <c r="H58" s="25" t="s">
        <v>311</v>
      </c>
      <c r="I58" s="25">
        <v>749766.32467532554</v>
      </c>
    </row>
    <row r="59" spans="1:16" x14ac:dyDescent="0.25">
      <c r="A59" s="7">
        <v>20</v>
      </c>
      <c r="B59" s="5">
        <v>4290927</v>
      </c>
      <c r="C59" s="5">
        <f t="shared" si="2"/>
        <v>4029814.6137775257</v>
      </c>
      <c r="H59" s="25" t="s">
        <v>312</v>
      </c>
      <c r="I59" s="25">
        <v>164002.41445511003</v>
      </c>
    </row>
    <row r="60" spans="1:16" x14ac:dyDescent="0.25">
      <c r="A60" s="7">
        <v>21</v>
      </c>
      <c r="B60" s="5">
        <v>4434184</v>
      </c>
      <c r="C60" s="5">
        <f t="shared" si="2"/>
        <v>4193817.0282326359</v>
      </c>
    </row>
    <row r="61" spans="1:16" x14ac:dyDescent="0.25">
      <c r="A61" s="7">
        <v>22</v>
      </c>
      <c r="B61" s="5">
        <v>4574069</v>
      </c>
      <c r="C61" s="5">
        <f t="shared" si="2"/>
        <v>4357819.4426877461</v>
      </c>
    </row>
    <row r="62" spans="1:16" x14ac:dyDescent="0.25">
      <c r="A62" s="7">
        <v>23</v>
      </c>
      <c r="B62" s="5"/>
      <c r="C62" s="5">
        <f t="shared" si="2"/>
        <v>4521821.8571428563</v>
      </c>
    </row>
    <row r="63" spans="1:16" x14ac:dyDescent="0.25">
      <c r="A63" s="7">
        <v>24</v>
      </c>
      <c r="B63" s="5"/>
      <c r="C63" s="5">
        <f t="shared" si="2"/>
        <v>4685824.2715979666</v>
      </c>
    </row>
    <row r="64" spans="1:16" x14ac:dyDescent="0.25">
      <c r="A64" s="7">
        <v>25</v>
      </c>
      <c r="B64" s="5"/>
      <c r="C64" s="5">
        <f t="shared" si="2"/>
        <v>4849826.6860530768</v>
      </c>
    </row>
    <row r="68" spans="1:16" x14ac:dyDescent="0.25">
      <c r="A68" s="26" t="s">
        <v>316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</row>
    <row r="69" spans="1:16" s="14" customFormat="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</row>
    <row r="70" spans="1:16" s="14" customFormat="1" x14ac:dyDescent="0.25">
      <c r="A70" s="27"/>
      <c r="B70" s="6" t="s">
        <v>246</v>
      </c>
      <c r="C70" s="6" t="s">
        <v>246</v>
      </c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</row>
    <row r="71" spans="1:16" x14ac:dyDescent="0.25">
      <c r="A71" s="7" t="s">
        <v>283</v>
      </c>
      <c r="B71" s="7" t="s">
        <v>317</v>
      </c>
      <c r="C71" s="7" t="s">
        <v>318</v>
      </c>
      <c r="H71" t="s">
        <v>285</v>
      </c>
    </row>
    <row r="72" spans="1:16" ht="15.75" thickBot="1" x14ac:dyDescent="0.3">
      <c r="A72" s="7">
        <v>1</v>
      </c>
      <c r="B72" s="5">
        <v>396542</v>
      </c>
      <c r="C72" s="5">
        <f>$I$90+$I$91*A72</f>
        <v>883934.49407114682</v>
      </c>
    </row>
    <row r="73" spans="1:16" x14ac:dyDescent="0.25">
      <c r="A73" s="7">
        <v>2</v>
      </c>
      <c r="B73" s="5">
        <v>1045573</v>
      </c>
      <c r="C73" s="5">
        <f t="shared" ref="C73:C96" si="3">$I$90+$I$91*A73</f>
        <v>1036216.1569734619</v>
      </c>
      <c r="H73" s="22" t="s">
        <v>286</v>
      </c>
      <c r="I73" s="22"/>
    </row>
    <row r="74" spans="1:16" x14ac:dyDescent="0.25">
      <c r="A74" s="7">
        <v>3</v>
      </c>
      <c r="B74" s="5">
        <v>1491234</v>
      </c>
      <c r="C74" s="5">
        <f t="shared" si="3"/>
        <v>1188497.8198757768</v>
      </c>
      <c r="H74" t="s">
        <v>287</v>
      </c>
      <c r="I74">
        <v>0.9666911048078709</v>
      </c>
    </row>
    <row r="75" spans="1:16" x14ac:dyDescent="0.25">
      <c r="A75" s="7">
        <v>4</v>
      </c>
      <c r="B75" s="5">
        <v>1405811</v>
      </c>
      <c r="C75" s="5">
        <f t="shared" si="3"/>
        <v>1340779.4827780919</v>
      </c>
      <c r="H75" t="s">
        <v>288</v>
      </c>
      <c r="I75">
        <v>0.93449169211466199</v>
      </c>
      <c r="J75" s="12" t="s">
        <v>310</v>
      </c>
      <c r="K75" s="12"/>
    </row>
    <row r="76" spans="1:16" x14ac:dyDescent="0.25">
      <c r="A76" s="7">
        <v>5</v>
      </c>
      <c r="B76" s="5">
        <v>1570142</v>
      </c>
      <c r="C76" s="5">
        <f t="shared" si="3"/>
        <v>1493061.1456804071</v>
      </c>
      <c r="H76" t="s">
        <v>289</v>
      </c>
      <c r="I76">
        <v>0.93121627672039509</v>
      </c>
    </row>
    <row r="77" spans="1:16" x14ac:dyDescent="0.25">
      <c r="A77" s="7">
        <v>6</v>
      </c>
      <c r="B77" s="5">
        <v>1931232</v>
      </c>
      <c r="C77" s="5">
        <f t="shared" si="3"/>
        <v>1645342.808582722</v>
      </c>
      <c r="H77" t="s">
        <v>290</v>
      </c>
      <c r="I77">
        <v>268279.42320613493</v>
      </c>
    </row>
    <row r="78" spans="1:16" ht="15.75" thickBot="1" x14ac:dyDescent="0.3">
      <c r="A78" s="7">
        <v>7</v>
      </c>
      <c r="B78" s="5">
        <v>2133710</v>
      </c>
      <c r="C78" s="5">
        <f t="shared" si="3"/>
        <v>1797624.4714850369</v>
      </c>
      <c r="H78" s="23" t="s">
        <v>291</v>
      </c>
      <c r="I78" s="23">
        <v>22</v>
      </c>
    </row>
    <row r="79" spans="1:16" x14ac:dyDescent="0.25">
      <c r="A79" s="7">
        <v>8</v>
      </c>
      <c r="B79" s="5">
        <v>1535302</v>
      </c>
      <c r="C79" s="5">
        <f t="shared" si="3"/>
        <v>1949906.134387352</v>
      </c>
    </row>
    <row r="80" spans="1:16" ht="15.75" thickBot="1" x14ac:dyDescent="0.3">
      <c r="A80" s="7">
        <v>9</v>
      </c>
      <c r="B80" s="5">
        <v>1925063</v>
      </c>
      <c r="C80" s="5">
        <f t="shared" si="3"/>
        <v>2102187.7972896672</v>
      </c>
      <c r="H80" t="s">
        <v>292</v>
      </c>
    </row>
    <row r="81" spans="1:16" x14ac:dyDescent="0.25">
      <c r="A81" s="7">
        <v>10</v>
      </c>
      <c r="B81" s="5">
        <v>2245683</v>
      </c>
      <c r="C81" s="5">
        <f t="shared" si="3"/>
        <v>2254469.4601919819</v>
      </c>
      <c r="H81" s="24"/>
      <c r="I81" s="24" t="s">
        <v>293</v>
      </c>
      <c r="J81" s="24" t="s">
        <v>294</v>
      </c>
      <c r="K81" s="24" t="s">
        <v>295</v>
      </c>
      <c r="L81" s="24" t="s">
        <v>296</v>
      </c>
      <c r="M81" s="24" t="s">
        <v>297</v>
      </c>
    </row>
    <row r="82" spans="1:16" x14ac:dyDescent="0.25">
      <c r="A82" s="7">
        <v>11</v>
      </c>
      <c r="B82" s="5">
        <v>2329579</v>
      </c>
      <c r="C82" s="5">
        <f t="shared" si="3"/>
        <v>2406751.123094297</v>
      </c>
      <c r="H82" t="s">
        <v>298</v>
      </c>
      <c r="I82">
        <v>1</v>
      </c>
      <c r="J82">
        <v>20534483650248.629</v>
      </c>
      <c r="K82">
        <v>20534483650248.629</v>
      </c>
      <c r="L82">
        <v>285.30478721884947</v>
      </c>
      <c r="M82">
        <v>2.6442389314820124E-13</v>
      </c>
    </row>
    <row r="83" spans="1:16" x14ac:dyDescent="0.25">
      <c r="A83" s="7">
        <v>12</v>
      </c>
      <c r="B83" s="5">
        <v>2573161</v>
      </c>
      <c r="C83" s="5">
        <f t="shared" si="3"/>
        <v>2559032.7859966122</v>
      </c>
      <c r="H83" t="s">
        <v>299</v>
      </c>
      <c r="I83">
        <v>20</v>
      </c>
      <c r="J83">
        <v>1439476978316.3289</v>
      </c>
      <c r="K83">
        <v>71973848915.816437</v>
      </c>
    </row>
    <row r="84" spans="1:16" ht="15.75" thickBot="1" x14ac:dyDescent="0.3">
      <c r="A84" s="7">
        <v>13</v>
      </c>
      <c r="B84" s="5">
        <v>3082645</v>
      </c>
      <c r="C84" s="5">
        <f t="shared" si="3"/>
        <v>2711314.4488989273</v>
      </c>
      <c r="H84" s="23" t="s">
        <v>300</v>
      </c>
      <c r="I84" s="23">
        <v>21</v>
      </c>
      <c r="J84" s="23">
        <v>21973960628564.957</v>
      </c>
      <c r="K84" s="23"/>
      <c r="L84" s="23"/>
      <c r="M84" s="23"/>
    </row>
    <row r="85" spans="1:16" ht="15.75" thickBot="1" x14ac:dyDescent="0.3">
      <c r="A85" s="7">
        <v>14</v>
      </c>
      <c r="B85" s="5">
        <v>2861238</v>
      </c>
      <c r="C85" s="5">
        <f t="shared" si="3"/>
        <v>2863596.111801242</v>
      </c>
    </row>
    <row r="86" spans="1:16" x14ac:dyDescent="0.25">
      <c r="A86" s="7">
        <v>15</v>
      </c>
      <c r="B86" s="5">
        <v>2760388</v>
      </c>
      <c r="C86" s="5">
        <f t="shared" si="3"/>
        <v>3015877.7747035571</v>
      </c>
      <c r="H86" s="24"/>
      <c r="I86" s="24" t="s">
        <v>301</v>
      </c>
      <c r="J86" s="24" t="s">
        <v>290</v>
      </c>
      <c r="K86" s="24" t="s">
        <v>302</v>
      </c>
      <c r="L86" s="24" t="s">
        <v>303</v>
      </c>
      <c r="M86" s="24" t="s">
        <v>304</v>
      </c>
      <c r="N86" s="24" t="s">
        <v>305</v>
      </c>
      <c r="O86" s="24" t="s">
        <v>306</v>
      </c>
      <c r="P86" s="24" t="s">
        <v>307</v>
      </c>
    </row>
    <row r="87" spans="1:16" x14ac:dyDescent="0.25">
      <c r="A87" s="7">
        <v>16</v>
      </c>
      <c r="B87" s="5">
        <v>3229656</v>
      </c>
      <c r="C87" s="5">
        <f t="shared" si="3"/>
        <v>3168159.4376058723</v>
      </c>
      <c r="H87" t="s">
        <v>308</v>
      </c>
      <c r="I87">
        <v>731652.83116883179</v>
      </c>
      <c r="J87">
        <v>118409.79545175002</v>
      </c>
      <c r="K87">
        <v>6.178989064016819</v>
      </c>
      <c r="L87">
        <v>4.9000757607146519E-6</v>
      </c>
      <c r="M87">
        <v>484654.32605825341</v>
      </c>
      <c r="N87">
        <v>978651.33627941017</v>
      </c>
      <c r="O87">
        <v>484654.32605825341</v>
      </c>
      <c r="P87">
        <v>978651.33627941017</v>
      </c>
    </row>
    <row r="88" spans="1:16" ht="15.75" thickBot="1" x14ac:dyDescent="0.3">
      <c r="A88" s="7">
        <v>17</v>
      </c>
      <c r="B88" s="5">
        <v>3499540</v>
      </c>
      <c r="C88" s="5">
        <f t="shared" si="3"/>
        <v>3320441.1005081874</v>
      </c>
      <c r="H88" s="23" t="s">
        <v>283</v>
      </c>
      <c r="I88" s="23">
        <v>152281.66290231503</v>
      </c>
      <c r="J88" s="23">
        <v>9015.5677464523105</v>
      </c>
      <c r="K88" s="23">
        <v>16.890967622337367</v>
      </c>
      <c r="L88" s="23">
        <v>2.6442389314820407E-13</v>
      </c>
      <c r="M88" s="23">
        <v>133475.51812686643</v>
      </c>
      <c r="N88" s="23">
        <v>171087.80767776363</v>
      </c>
      <c r="O88" s="23">
        <v>133475.51812686643</v>
      </c>
      <c r="P88" s="23">
        <v>171087.80767776363</v>
      </c>
    </row>
    <row r="89" spans="1:16" x14ac:dyDescent="0.25">
      <c r="A89" s="7">
        <v>18</v>
      </c>
      <c r="B89" s="5">
        <v>3414144</v>
      </c>
      <c r="C89" s="5">
        <f t="shared" si="3"/>
        <v>3472722.7634105026</v>
      </c>
    </row>
    <row r="90" spans="1:16" x14ac:dyDescent="0.25">
      <c r="A90" s="7">
        <v>19</v>
      </c>
      <c r="B90" s="5">
        <v>2995144</v>
      </c>
      <c r="C90" s="5">
        <f t="shared" si="3"/>
        <v>3625004.4263128173</v>
      </c>
      <c r="H90" s="25" t="s">
        <v>311</v>
      </c>
      <c r="I90" s="25">
        <v>731652.83116883179</v>
      </c>
    </row>
    <row r="91" spans="1:16" x14ac:dyDescent="0.25">
      <c r="A91" s="7">
        <v>20</v>
      </c>
      <c r="B91" s="5">
        <v>3925229</v>
      </c>
      <c r="C91" s="5">
        <f t="shared" si="3"/>
        <v>3777286.0892151324</v>
      </c>
      <c r="H91" s="25" t="s">
        <v>312</v>
      </c>
      <c r="I91" s="25">
        <v>152281.66290231503</v>
      </c>
    </row>
    <row r="92" spans="1:16" x14ac:dyDescent="0.25">
      <c r="A92" s="7">
        <v>21</v>
      </c>
      <c r="B92" s="5">
        <v>4078218</v>
      </c>
      <c r="C92" s="5">
        <f t="shared" si="3"/>
        <v>3929567.7521174476</v>
      </c>
    </row>
    <row r="93" spans="1:16" x14ac:dyDescent="0.25">
      <c r="A93" s="7">
        <v>22</v>
      </c>
      <c r="B93" s="5">
        <v>4194389</v>
      </c>
      <c r="C93" s="5">
        <f t="shared" si="3"/>
        <v>4081849.4150197622</v>
      </c>
    </row>
    <row r="94" spans="1:16" x14ac:dyDescent="0.25">
      <c r="A94" s="7">
        <v>23</v>
      </c>
      <c r="B94" s="5"/>
      <c r="C94" s="5">
        <f t="shared" si="3"/>
        <v>4234131.0779220778</v>
      </c>
    </row>
    <row r="95" spans="1:16" x14ac:dyDescent="0.25">
      <c r="A95" s="7">
        <v>24</v>
      </c>
      <c r="B95" s="5"/>
      <c r="C95" s="5">
        <f t="shared" si="3"/>
        <v>4386412.7408243921</v>
      </c>
    </row>
    <row r="96" spans="1:16" x14ac:dyDescent="0.25">
      <c r="A96" s="7">
        <v>25</v>
      </c>
      <c r="B96" s="5"/>
      <c r="C96" s="5">
        <f t="shared" si="3"/>
        <v>4538694.4037267081</v>
      </c>
    </row>
  </sheetData>
  <mergeCells count="4">
    <mergeCell ref="A4:P4"/>
    <mergeCell ref="A36:P36"/>
    <mergeCell ref="A68:P68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ROZVAHA</vt:lpstr>
      <vt:lpstr>VZZ</vt:lpstr>
      <vt:lpstr>Vertikální analýza</vt:lpstr>
      <vt:lpstr>Horizontální analýza</vt:lpstr>
      <vt:lpstr>Rozdílové ukazatele</vt:lpstr>
      <vt:lpstr>Regresní analýza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Kravets, Yaroslav</dc:creator>
  <cp:lastModifiedBy>Kravets, Yaroslav</cp:lastModifiedBy>
  <dcterms:created xsi:type="dcterms:W3CDTF">2025-05-18T18:00:27Z</dcterms:created>
  <dcterms:modified xsi:type="dcterms:W3CDTF">2025-05-18T19:25:03Z</dcterms:modified>
</cp:coreProperties>
</file>